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comfy2026\ComfyUI\custom_nodes\ComfyUI-HappNodeSet\"/>
    </mc:Choice>
  </mc:AlternateContent>
  <xr:revisionPtr revIDLastSave="0" documentId="13_ncr:1_{7F3703E7-1652-48D2-8AF0-315A49A06AD7}" xr6:coauthVersionLast="47" xr6:coauthVersionMax="47" xr10:uidLastSave="{00000000-0000-0000-0000-000000000000}"/>
  <bookViews>
    <workbookView xWindow="-120" yWindow="-120" windowWidth="29040" windowHeight="15720" activeTab="2" xr2:uid="{458B8DA6-0025-4189-A65E-100091B52904}"/>
  </bookViews>
  <sheets>
    <sheet name="Quotation " sheetId="4" r:id="rId1"/>
    <sheet name="ตารางคำนวนlaser" sheetId="17" r:id="rId2"/>
    <sheet name="ค่าแรง-1" sheetId="18" r:id="rId3"/>
    <sheet name="ค่าแรง-2" sheetId="19" r:id="rId4"/>
    <sheet name="ค่าแรง-3" sheetId="20" r:id="rId5"/>
    <sheet name="ค่าแรง-4" sheetId="21" r:id="rId6"/>
    <sheet name="ค่าแรง-5" sheetId="22" r:id="rId7"/>
    <sheet name="ค่าแรง-6" sheetId="23" r:id="rId8"/>
    <sheet name="Pricelistเดิม" sheetId="16" state="hidden" r:id="rId9"/>
    <sheet name="ขั้นตอนการทำงาน" sheetId="3" state="hidden" r:id="rId10"/>
  </sheets>
  <definedNames>
    <definedName name="_xlnm._FilterDatabase" localSheetId="8" hidden="1">Pricelistเดิม!$A$4:$I$151</definedName>
    <definedName name="_xlnm.Print_Area" localSheetId="0">'Quotation '!$A$1:$I$51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4" l="1"/>
  <c r="I26" i="4"/>
  <c r="I27" i="4"/>
  <c r="I28" i="4"/>
  <c r="I29" i="4"/>
  <c r="H25" i="4"/>
  <c r="H26" i="4"/>
  <c r="H27" i="4"/>
  <c r="H28" i="4"/>
  <c r="H29" i="4"/>
  <c r="F25" i="4"/>
  <c r="F26" i="4"/>
  <c r="F27" i="4"/>
  <c r="F28" i="4"/>
  <c r="F29" i="4"/>
  <c r="BK56" i="23"/>
  <c r="BJ56" i="23"/>
  <c r="BI56" i="23"/>
  <c r="BL56" i="23" s="1"/>
  <c r="BG56" i="23"/>
  <c r="BH56" i="23" s="1"/>
  <c r="BE56" i="23"/>
  <c r="BC56" i="23"/>
  <c r="BD56" i="23" s="1"/>
  <c r="BB56" i="23"/>
  <c r="BA56" i="23"/>
  <c r="AY56" i="23"/>
  <c r="AZ56" i="23" s="1"/>
  <c r="AV56" i="23"/>
  <c r="AU56" i="23"/>
  <c r="AT56" i="23"/>
  <c r="AW56" i="23" s="1"/>
  <c r="AS56" i="23"/>
  <c r="AR56" i="23"/>
  <c r="AP56" i="23"/>
  <c r="AO56" i="23"/>
  <c r="AN56" i="23"/>
  <c r="AQ56" i="23" s="1"/>
  <c r="AX56" i="23" s="1"/>
  <c r="Z56" i="23"/>
  <c r="AA56" i="23" s="1"/>
  <c r="W56" i="23"/>
  <c r="U56" i="23"/>
  <c r="T56" i="23"/>
  <c r="S56" i="23"/>
  <c r="Q56" i="23"/>
  <c r="O56" i="23"/>
  <c r="P56" i="23" s="1"/>
  <c r="M56" i="23"/>
  <c r="I56" i="23"/>
  <c r="L56" i="23" s="1"/>
  <c r="N56" i="23" s="1"/>
  <c r="BK55" i="23"/>
  <c r="BJ55" i="23"/>
  <c r="BI55" i="23"/>
  <c r="BL55" i="23" s="1"/>
  <c r="BH55" i="23"/>
  <c r="BG55" i="23"/>
  <c r="BE55" i="23"/>
  <c r="BC55" i="23"/>
  <c r="BB55" i="23"/>
  <c r="BA55" i="23"/>
  <c r="AY55" i="23"/>
  <c r="AZ55" i="23" s="1"/>
  <c r="AV55" i="23"/>
  <c r="AU55" i="23"/>
  <c r="AT55" i="23"/>
  <c r="AW55" i="23" s="1"/>
  <c r="AS55" i="23"/>
  <c r="AR55" i="23"/>
  <c r="AP55" i="23"/>
  <c r="AO55" i="23"/>
  <c r="AN55" i="23"/>
  <c r="AQ55" i="23" s="1"/>
  <c r="AX55" i="23" s="1"/>
  <c r="AA55" i="23"/>
  <c r="Z55" i="23"/>
  <c r="W55" i="23"/>
  <c r="Q55" i="23"/>
  <c r="U55" i="23" s="1"/>
  <c r="O55" i="23"/>
  <c r="P55" i="23" s="1"/>
  <c r="M55" i="23"/>
  <c r="I55" i="23"/>
  <c r="L55" i="23" s="1"/>
  <c r="N55" i="23" s="1"/>
  <c r="BK54" i="23"/>
  <c r="BJ54" i="23"/>
  <c r="BI54" i="23"/>
  <c r="BL54" i="23" s="1"/>
  <c r="BH54" i="23"/>
  <c r="BG54" i="23"/>
  <c r="BE54" i="23"/>
  <c r="BC54" i="23"/>
  <c r="BD54" i="23" s="1"/>
  <c r="BM54" i="23" s="1"/>
  <c r="BB54" i="23"/>
  <c r="AY54" i="23"/>
  <c r="AV54" i="23"/>
  <c r="AU54" i="23"/>
  <c r="AT54" i="23"/>
  <c r="AW54" i="23" s="1"/>
  <c r="AR54" i="23"/>
  <c r="AS54" i="23" s="1"/>
  <c r="AP54" i="23"/>
  <c r="AZ54" i="23" s="1"/>
  <c r="AO54" i="23"/>
  <c r="AN54" i="23"/>
  <c r="AQ54" i="23" s="1"/>
  <c r="Z54" i="23"/>
  <c r="BA54" i="23" s="1"/>
  <c r="W54" i="23"/>
  <c r="U54" i="23"/>
  <c r="T54" i="23"/>
  <c r="Q54" i="23"/>
  <c r="S54" i="23" s="1"/>
  <c r="O54" i="23"/>
  <c r="P54" i="23" s="1"/>
  <c r="M54" i="23"/>
  <c r="I54" i="23"/>
  <c r="L54" i="23" s="1"/>
  <c r="N54" i="23" s="1"/>
  <c r="BL53" i="23"/>
  <c r="BK53" i="23"/>
  <c r="BH53" i="23" s="1"/>
  <c r="BJ53" i="23"/>
  <c r="BI53" i="23"/>
  <c r="BG53" i="23"/>
  <c r="BE53" i="23"/>
  <c r="BC53" i="23"/>
  <c r="BB53" i="23"/>
  <c r="BA53" i="23"/>
  <c r="BD53" i="23" s="1"/>
  <c r="AY53" i="23"/>
  <c r="AW53" i="23"/>
  <c r="AV53" i="23"/>
  <c r="AU53" i="23"/>
  <c r="AT53" i="23"/>
  <c r="AR53" i="23"/>
  <c r="AS53" i="23" s="1"/>
  <c r="AP53" i="23"/>
  <c r="AO53" i="23"/>
  <c r="AN53" i="23"/>
  <c r="AQ53" i="23" s="1"/>
  <c r="AX53" i="23" s="1"/>
  <c r="AA53" i="23"/>
  <c r="Z53" i="23"/>
  <c r="W53" i="23"/>
  <c r="Q53" i="23"/>
  <c r="U53" i="23" s="1"/>
  <c r="P53" i="23"/>
  <c r="O53" i="23"/>
  <c r="M53" i="23"/>
  <c r="I53" i="23"/>
  <c r="BK52" i="23"/>
  <c r="BJ52" i="23"/>
  <c r="BI52" i="23"/>
  <c r="BL52" i="23" s="1"/>
  <c r="BG52" i="23"/>
  <c r="BH52" i="23" s="1"/>
  <c r="BE52" i="23"/>
  <c r="BD52" i="23"/>
  <c r="BB52" i="23"/>
  <c r="BC52" i="23" s="1"/>
  <c r="BA52" i="23"/>
  <c r="AY52" i="23"/>
  <c r="AZ52" i="23" s="1"/>
  <c r="AV52" i="23"/>
  <c r="AU52" i="23"/>
  <c r="AT52" i="23"/>
  <c r="AW52" i="23" s="1"/>
  <c r="AS52" i="23"/>
  <c r="AR52" i="23"/>
  <c r="AP52" i="23"/>
  <c r="AO52" i="23"/>
  <c r="AN52" i="23"/>
  <c r="AQ52" i="23" s="1"/>
  <c r="Z52" i="23"/>
  <c r="AA52" i="23" s="1"/>
  <c r="W52" i="23"/>
  <c r="U52" i="23"/>
  <c r="T52" i="23"/>
  <c r="S52" i="23"/>
  <c r="Q52" i="23"/>
  <c r="O52" i="23"/>
  <c r="P52" i="23" s="1"/>
  <c r="M52" i="23"/>
  <c r="I52" i="23"/>
  <c r="L52" i="23" s="1"/>
  <c r="N52" i="23" s="1"/>
  <c r="BK51" i="23"/>
  <c r="BJ51" i="23"/>
  <c r="BI51" i="23"/>
  <c r="BL51" i="23" s="1"/>
  <c r="BH51" i="23"/>
  <c r="BG51" i="23"/>
  <c r="BE51" i="23"/>
  <c r="BB51" i="23"/>
  <c r="BC51" i="23" s="1"/>
  <c r="BA51" i="23"/>
  <c r="BD51" i="23" s="1"/>
  <c r="AY51" i="23"/>
  <c r="AZ51" i="23" s="1"/>
  <c r="AW51" i="23"/>
  <c r="AV51" i="23"/>
  <c r="AU51" i="23"/>
  <c r="AT51" i="23"/>
  <c r="AS51" i="23"/>
  <c r="AR51" i="23"/>
  <c r="AP51" i="23"/>
  <c r="AO51" i="23"/>
  <c r="AN51" i="23"/>
  <c r="AA51" i="23"/>
  <c r="Z51" i="23"/>
  <c r="W51" i="23"/>
  <c r="T51" i="23"/>
  <c r="Q51" i="23"/>
  <c r="U51" i="23" s="1"/>
  <c r="O51" i="23"/>
  <c r="P51" i="23" s="1"/>
  <c r="M51" i="23"/>
  <c r="I51" i="23"/>
  <c r="L51" i="23" s="1"/>
  <c r="N51" i="23" s="1"/>
  <c r="BK50" i="23"/>
  <c r="BJ50" i="23"/>
  <c r="BI50" i="23"/>
  <c r="BL50" i="23" s="1"/>
  <c r="BG50" i="23"/>
  <c r="BH50" i="23" s="1"/>
  <c r="BE50" i="23"/>
  <c r="BC50" i="23"/>
  <c r="BD50" i="23" s="1"/>
  <c r="BB50" i="23"/>
  <c r="AY50" i="23"/>
  <c r="AV50" i="23"/>
  <c r="AU50" i="23"/>
  <c r="AT50" i="23"/>
  <c r="AW50" i="23" s="1"/>
  <c r="AR50" i="23"/>
  <c r="AS50" i="23" s="1"/>
  <c r="AP50" i="23"/>
  <c r="AZ50" i="23" s="1"/>
  <c r="AO50" i="23"/>
  <c r="AN50" i="23"/>
  <c r="AQ50" i="23" s="1"/>
  <c r="AX50" i="23" s="1"/>
  <c r="Z50" i="23"/>
  <c r="BA50" i="23" s="1"/>
  <c r="W50" i="23"/>
  <c r="U50" i="23"/>
  <c r="T50" i="23"/>
  <c r="Q50" i="23"/>
  <c r="S50" i="23" s="1"/>
  <c r="O50" i="23"/>
  <c r="P50" i="23" s="1"/>
  <c r="M50" i="23"/>
  <c r="I50" i="23"/>
  <c r="L50" i="23" s="1"/>
  <c r="N50" i="23" s="1"/>
  <c r="BK49" i="23"/>
  <c r="BH49" i="23" s="1"/>
  <c r="BJ49" i="23"/>
  <c r="BI49" i="23"/>
  <c r="BL49" i="23" s="1"/>
  <c r="BG49" i="23"/>
  <c r="BE49" i="23"/>
  <c r="BC49" i="23"/>
  <c r="BB49" i="23"/>
  <c r="BA49" i="23"/>
  <c r="BD49" i="23" s="1"/>
  <c r="AY49" i="23"/>
  <c r="AW49" i="23"/>
  <c r="AV49" i="23"/>
  <c r="AU49" i="23"/>
  <c r="AT49" i="23"/>
  <c r="AR49" i="23"/>
  <c r="AS49" i="23" s="1"/>
  <c r="AP49" i="23"/>
  <c r="AO49" i="23"/>
  <c r="AN49" i="23"/>
  <c r="AQ49" i="23" s="1"/>
  <c r="AA49" i="23"/>
  <c r="Z49" i="23"/>
  <c r="W49" i="23"/>
  <c r="Q49" i="23"/>
  <c r="U49" i="23" s="1"/>
  <c r="P49" i="23"/>
  <c r="O49" i="23"/>
  <c r="M49" i="23"/>
  <c r="I49" i="23"/>
  <c r="BK48" i="23"/>
  <c r="BJ48" i="23"/>
  <c r="BI48" i="23"/>
  <c r="BL48" i="23" s="1"/>
  <c r="BG48" i="23"/>
  <c r="BH48" i="23" s="1"/>
  <c r="BE48" i="23"/>
  <c r="BB48" i="23"/>
  <c r="BC48" i="23" s="1"/>
  <c r="BD48" i="23" s="1"/>
  <c r="BA48" i="23"/>
  <c r="AY48" i="23"/>
  <c r="AZ48" i="23" s="1"/>
  <c r="BM48" i="23" s="1"/>
  <c r="AX48" i="23"/>
  <c r="D48" i="23" s="1"/>
  <c r="AV48" i="23"/>
  <c r="AU48" i="23"/>
  <c r="AT48" i="23"/>
  <c r="AW48" i="23" s="1"/>
  <c r="AS48" i="23"/>
  <c r="AR48" i="23"/>
  <c r="AP48" i="23"/>
  <c r="AO48" i="23"/>
  <c r="AN48" i="23"/>
  <c r="AQ48" i="23" s="1"/>
  <c r="Z48" i="23"/>
  <c r="AA48" i="23" s="1"/>
  <c r="W48" i="23"/>
  <c r="U48" i="23"/>
  <c r="T48" i="23"/>
  <c r="S48" i="23"/>
  <c r="Q48" i="23"/>
  <c r="O48" i="23"/>
  <c r="P48" i="23" s="1"/>
  <c r="M48" i="23"/>
  <c r="L48" i="23"/>
  <c r="N48" i="23" s="1"/>
  <c r="I48" i="23"/>
  <c r="K48" i="23" s="1"/>
  <c r="BK47" i="23"/>
  <c r="BJ47" i="23"/>
  <c r="BI47" i="23"/>
  <c r="BH47" i="23"/>
  <c r="BG47" i="23"/>
  <c r="BE47" i="23"/>
  <c r="BB47" i="23"/>
  <c r="BC47" i="23" s="1"/>
  <c r="BA47" i="23"/>
  <c r="AY47" i="23"/>
  <c r="AZ47" i="23" s="1"/>
  <c r="AW47" i="23"/>
  <c r="AV47" i="23"/>
  <c r="AU47" i="23"/>
  <c r="AT47" i="23"/>
  <c r="AR47" i="23"/>
  <c r="AS47" i="23" s="1"/>
  <c r="AX47" i="23" s="1"/>
  <c r="AP47" i="23"/>
  <c r="AO47" i="23"/>
  <c r="AN47" i="23"/>
  <c r="AQ47" i="23" s="1"/>
  <c r="AA47" i="23"/>
  <c r="Z47" i="23"/>
  <c r="W47" i="23"/>
  <c r="T47" i="23"/>
  <c r="S47" i="23"/>
  <c r="Q47" i="23"/>
  <c r="U47" i="23" s="1"/>
  <c r="O47" i="23"/>
  <c r="P47" i="23" s="1"/>
  <c r="M47" i="23"/>
  <c r="I47" i="23"/>
  <c r="L47" i="23" s="1"/>
  <c r="N47" i="23" s="1"/>
  <c r="BK46" i="23"/>
  <c r="BJ46" i="23"/>
  <c r="BI46" i="23"/>
  <c r="BL46" i="23" s="1"/>
  <c r="BH46" i="23"/>
  <c r="BG46" i="23"/>
  <c r="BE46" i="23"/>
  <c r="BC46" i="23"/>
  <c r="BB46" i="23"/>
  <c r="AY46" i="23"/>
  <c r="AV46" i="23"/>
  <c r="AU46" i="23"/>
  <c r="AT46" i="23"/>
  <c r="AW46" i="23" s="1"/>
  <c r="AR46" i="23"/>
  <c r="AS46" i="23" s="1"/>
  <c r="AP46" i="23"/>
  <c r="AZ46" i="23" s="1"/>
  <c r="AO46" i="23"/>
  <c r="AN46" i="23"/>
  <c r="AQ46" i="23" s="1"/>
  <c r="Z46" i="23"/>
  <c r="BA46" i="23" s="1"/>
  <c r="BD46" i="23" s="1"/>
  <c r="BM46" i="23" s="1"/>
  <c r="W46" i="23"/>
  <c r="V46" i="23"/>
  <c r="C46" i="23" s="1"/>
  <c r="U46" i="23"/>
  <c r="T46" i="23"/>
  <c r="Q46" i="23"/>
  <c r="S46" i="23" s="1"/>
  <c r="O46" i="23"/>
  <c r="P46" i="23" s="1"/>
  <c r="M46" i="23"/>
  <c r="K46" i="23"/>
  <c r="I46" i="23"/>
  <c r="L46" i="23" s="1"/>
  <c r="N46" i="23" s="1"/>
  <c r="BK45" i="23"/>
  <c r="BH45" i="23" s="1"/>
  <c r="BJ45" i="23"/>
  <c r="BI45" i="23"/>
  <c r="BL45" i="23" s="1"/>
  <c r="BG45" i="23"/>
  <c r="BE45" i="23"/>
  <c r="BB45" i="23"/>
  <c r="BC45" i="23" s="1"/>
  <c r="BA45" i="23"/>
  <c r="BD45" i="23" s="1"/>
  <c r="AY45" i="23"/>
  <c r="AZ45" i="23" s="1"/>
  <c r="BM45" i="23" s="1"/>
  <c r="AW45" i="23"/>
  <c r="AX45" i="23" s="1"/>
  <c r="D45" i="23" s="1"/>
  <c r="AV45" i="23"/>
  <c r="AU45" i="23"/>
  <c r="AT45" i="23"/>
  <c r="AR45" i="23"/>
  <c r="AS45" i="23" s="1"/>
  <c r="AP45" i="23"/>
  <c r="AO45" i="23"/>
  <c r="AN45" i="23"/>
  <c r="AQ45" i="23" s="1"/>
  <c r="AA45" i="23"/>
  <c r="Z45" i="23"/>
  <c r="W45" i="23"/>
  <c r="Q45" i="23"/>
  <c r="U45" i="23" s="1"/>
  <c r="P45" i="23"/>
  <c r="O45" i="23"/>
  <c r="M45" i="23"/>
  <c r="I45" i="23"/>
  <c r="BK44" i="23"/>
  <c r="BJ44" i="23"/>
  <c r="BI44" i="23"/>
  <c r="BL44" i="23" s="1"/>
  <c r="BG44" i="23"/>
  <c r="BH44" i="23" s="1"/>
  <c r="BE44" i="23"/>
  <c r="BB44" i="23"/>
  <c r="BC44" i="23" s="1"/>
  <c r="BD44" i="23" s="1"/>
  <c r="BA44" i="23"/>
  <c r="AY44" i="23"/>
  <c r="AZ44" i="23" s="1"/>
  <c r="AV44" i="23"/>
  <c r="AU44" i="23"/>
  <c r="AT44" i="23"/>
  <c r="AW44" i="23" s="1"/>
  <c r="AS44" i="23"/>
  <c r="AX44" i="23" s="1"/>
  <c r="AR44" i="23"/>
  <c r="AP44" i="23"/>
  <c r="AO44" i="23"/>
  <c r="AN44" i="23"/>
  <c r="AQ44" i="23" s="1"/>
  <c r="Z44" i="23"/>
  <c r="AA44" i="23" s="1"/>
  <c r="W44" i="23"/>
  <c r="U44" i="23"/>
  <c r="T44" i="23"/>
  <c r="S44" i="23"/>
  <c r="Q44" i="23"/>
  <c r="O44" i="23"/>
  <c r="P44" i="23" s="1"/>
  <c r="M44" i="23"/>
  <c r="L44" i="23"/>
  <c r="N44" i="23" s="1"/>
  <c r="K44" i="23"/>
  <c r="V44" i="23" s="1"/>
  <c r="C44" i="23" s="1"/>
  <c r="I44" i="23"/>
  <c r="BK43" i="23"/>
  <c r="BJ43" i="23"/>
  <c r="BI43" i="23"/>
  <c r="BL43" i="23" s="1"/>
  <c r="BH43" i="23"/>
  <c r="BG43" i="23"/>
  <c r="BE43" i="23"/>
  <c r="BB43" i="23"/>
  <c r="BC43" i="23" s="1"/>
  <c r="BA43" i="23"/>
  <c r="AZ43" i="23"/>
  <c r="AY43" i="23"/>
  <c r="AW43" i="23"/>
  <c r="AV43" i="23"/>
  <c r="AU43" i="23"/>
  <c r="AT43" i="23"/>
  <c r="AR43" i="23"/>
  <c r="AS43" i="23" s="1"/>
  <c r="AP43" i="23"/>
  <c r="AO43" i="23"/>
  <c r="AN43" i="23"/>
  <c r="AA43" i="23"/>
  <c r="Z43" i="23"/>
  <c r="W43" i="23"/>
  <c r="U43" i="23"/>
  <c r="T43" i="23"/>
  <c r="Q43" i="23"/>
  <c r="S43" i="23" s="1"/>
  <c r="O43" i="23"/>
  <c r="P43" i="23" s="1"/>
  <c r="M43" i="23"/>
  <c r="I43" i="23"/>
  <c r="L43" i="23" s="1"/>
  <c r="N43" i="23" s="1"/>
  <c r="BK42" i="23"/>
  <c r="BJ42" i="23"/>
  <c r="BI42" i="23"/>
  <c r="BL42" i="23" s="1"/>
  <c r="BH42" i="23"/>
  <c r="BG42" i="23"/>
  <c r="BE42" i="23"/>
  <c r="BC42" i="23"/>
  <c r="BD42" i="23" s="1"/>
  <c r="BB42" i="23"/>
  <c r="AY42" i="23"/>
  <c r="AV42" i="23"/>
  <c r="AU42" i="23"/>
  <c r="AT42" i="23"/>
  <c r="AW42" i="23" s="1"/>
  <c r="AR42" i="23"/>
  <c r="AS42" i="23" s="1"/>
  <c r="AP42" i="23"/>
  <c r="AZ42" i="23" s="1"/>
  <c r="AO42" i="23"/>
  <c r="AN42" i="23"/>
  <c r="AQ42" i="23" s="1"/>
  <c r="AA42" i="23"/>
  <c r="Z42" i="23"/>
  <c r="BA42" i="23" s="1"/>
  <c r="W42" i="23"/>
  <c r="U42" i="23"/>
  <c r="T42" i="23"/>
  <c r="Q42" i="23"/>
  <c r="S42" i="23" s="1"/>
  <c r="O42" i="23"/>
  <c r="P42" i="23" s="1"/>
  <c r="M42" i="23"/>
  <c r="I42" i="23"/>
  <c r="BK41" i="23"/>
  <c r="BJ41" i="23"/>
  <c r="BL41" i="23" s="1"/>
  <c r="BH41" i="23"/>
  <c r="BG41" i="23"/>
  <c r="BE41" i="23"/>
  <c r="BB41" i="23"/>
  <c r="BC41" i="23" s="1"/>
  <c r="BA41" i="23"/>
  <c r="AY41" i="23"/>
  <c r="AV41" i="23"/>
  <c r="AW41" i="23" s="1"/>
  <c r="AU41" i="23"/>
  <c r="AT41" i="23"/>
  <c r="AR41" i="23"/>
  <c r="AS41" i="23" s="1"/>
  <c r="AP41" i="23"/>
  <c r="AO41" i="23"/>
  <c r="AN41" i="23"/>
  <c r="AQ41" i="23" s="1"/>
  <c r="AX41" i="23" s="1"/>
  <c r="AA41" i="23"/>
  <c r="Z41" i="23"/>
  <c r="W41" i="23"/>
  <c r="Q41" i="23"/>
  <c r="U41" i="23" s="1"/>
  <c r="O41" i="23"/>
  <c r="P41" i="23" s="1"/>
  <c r="M41" i="23"/>
  <c r="I41" i="23"/>
  <c r="L41" i="23" s="1"/>
  <c r="N41" i="23" s="1"/>
  <c r="BK40" i="23"/>
  <c r="BL40" i="23" s="1"/>
  <c r="BJ40" i="23"/>
  <c r="BI40" i="23"/>
  <c r="BG40" i="23"/>
  <c r="BH40" i="23" s="1"/>
  <c r="BE40" i="23"/>
  <c r="BC40" i="23"/>
  <c r="BB40" i="23"/>
  <c r="BA40" i="23"/>
  <c r="AZ40" i="23"/>
  <c r="AY40" i="23"/>
  <c r="AV40" i="23"/>
  <c r="AU40" i="23"/>
  <c r="AT40" i="23"/>
  <c r="AW40" i="23" s="1"/>
  <c r="AR40" i="23"/>
  <c r="AS40" i="23" s="1"/>
  <c r="AP40" i="23"/>
  <c r="AQ40" i="23" s="1"/>
  <c r="AO40" i="23"/>
  <c r="AN40" i="23"/>
  <c r="Z40" i="23"/>
  <c r="AA40" i="23" s="1"/>
  <c r="W40" i="23"/>
  <c r="U40" i="23"/>
  <c r="T40" i="23"/>
  <c r="S40" i="23"/>
  <c r="Q40" i="23"/>
  <c r="O40" i="23"/>
  <c r="P40" i="23" s="1"/>
  <c r="M40" i="23"/>
  <c r="I40" i="23"/>
  <c r="L40" i="23" s="1"/>
  <c r="N40" i="23" s="1"/>
  <c r="BK39" i="23"/>
  <c r="BJ39" i="23"/>
  <c r="BI39" i="23"/>
  <c r="BL39" i="23" s="1"/>
  <c r="BG39" i="23"/>
  <c r="BH39" i="23" s="1"/>
  <c r="BE39" i="23"/>
  <c r="BB39" i="23"/>
  <c r="BC39" i="23" s="1"/>
  <c r="BA39" i="23"/>
  <c r="AY39" i="23"/>
  <c r="AZ39" i="23" s="1"/>
  <c r="AW39" i="23"/>
  <c r="AX39" i="23" s="1"/>
  <c r="AV39" i="23"/>
  <c r="AU39" i="23"/>
  <c r="AT39" i="23"/>
  <c r="AR39" i="23"/>
  <c r="AS39" i="23" s="1"/>
  <c r="AP39" i="23"/>
  <c r="AO39" i="23"/>
  <c r="AN39" i="23"/>
  <c r="AQ39" i="23" s="1"/>
  <c r="Z39" i="23"/>
  <c r="AA39" i="23" s="1"/>
  <c r="W39" i="23"/>
  <c r="Q39" i="23"/>
  <c r="U39" i="23" s="1"/>
  <c r="O39" i="23"/>
  <c r="P39" i="23" s="1"/>
  <c r="N39" i="23"/>
  <c r="M39" i="23"/>
  <c r="L39" i="23"/>
  <c r="I39" i="23"/>
  <c r="K39" i="23" s="1"/>
  <c r="BL38" i="23"/>
  <c r="BK38" i="23"/>
  <c r="BJ38" i="23"/>
  <c r="BI38" i="23"/>
  <c r="BG38" i="23"/>
  <c r="BH38" i="23" s="1"/>
  <c r="BM38" i="23" s="1"/>
  <c r="BE38" i="23"/>
  <c r="BD38" i="23"/>
  <c r="BC38" i="23"/>
  <c r="BB38" i="23"/>
  <c r="AY38" i="23"/>
  <c r="AV38" i="23"/>
  <c r="AU38" i="23"/>
  <c r="AT38" i="23"/>
  <c r="AW38" i="23" s="1"/>
  <c r="AR38" i="23"/>
  <c r="AS38" i="23" s="1"/>
  <c r="AQ38" i="23"/>
  <c r="AP38" i="23"/>
  <c r="AZ38" i="23" s="1"/>
  <c r="AO38" i="23"/>
  <c r="AN38" i="23"/>
  <c r="AA38" i="23"/>
  <c r="Z38" i="23"/>
  <c r="BA38" i="23" s="1"/>
  <c r="W38" i="23"/>
  <c r="U38" i="23"/>
  <c r="T38" i="23"/>
  <c r="Q38" i="23"/>
  <c r="S38" i="23" s="1"/>
  <c r="P38" i="23"/>
  <c r="O38" i="23"/>
  <c r="M38" i="23"/>
  <c r="I38" i="23"/>
  <c r="BK37" i="23"/>
  <c r="BJ37" i="23"/>
  <c r="BI37" i="23"/>
  <c r="BL37" i="23" s="1"/>
  <c r="BH37" i="23"/>
  <c r="BG37" i="23"/>
  <c r="BE37" i="23"/>
  <c r="BB37" i="23"/>
  <c r="BC37" i="23" s="1"/>
  <c r="BA37" i="23"/>
  <c r="BD37" i="23" s="1"/>
  <c r="AY37" i="23"/>
  <c r="AW37" i="23"/>
  <c r="AV37" i="23"/>
  <c r="AU37" i="23"/>
  <c r="AT37" i="23"/>
  <c r="AR37" i="23"/>
  <c r="AS37" i="23" s="1"/>
  <c r="AP37" i="23"/>
  <c r="AO37" i="23"/>
  <c r="AN37" i="23"/>
  <c r="AQ37" i="23" s="1"/>
  <c r="AX37" i="23" s="1"/>
  <c r="AA37" i="23"/>
  <c r="Z37" i="23"/>
  <c r="W37" i="23"/>
  <c r="Q37" i="23"/>
  <c r="U37" i="23" s="1"/>
  <c r="O37" i="23"/>
  <c r="P37" i="23" s="1"/>
  <c r="M37" i="23"/>
  <c r="N37" i="23" s="1"/>
  <c r="I37" i="23"/>
  <c r="L37" i="23" s="1"/>
  <c r="BK36" i="23"/>
  <c r="BJ36" i="23"/>
  <c r="BL36" i="23" s="1"/>
  <c r="BG36" i="23"/>
  <c r="BH36" i="23" s="1"/>
  <c r="BE36" i="23"/>
  <c r="BB36" i="23"/>
  <c r="BC36" i="23" s="1"/>
  <c r="BA36" i="23"/>
  <c r="BD36" i="23" s="1"/>
  <c r="AZ36" i="23"/>
  <c r="BM36" i="23" s="1"/>
  <c r="AY36" i="23"/>
  <c r="AV36" i="23"/>
  <c r="AU36" i="23"/>
  <c r="AT36" i="23"/>
  <c r="AW36" i="23" s="1"/>
  <c r="AR36" i="23"/>
  <c r="AS36" i="23" s="1"/>
  <c r="AQ36" i="23"/>
  <c r="AP36" i="23"/>
  <c r="AO36" i="23"/>
  <c r="AN36" i="23"/>
  <c r="Z36" i="23"/>
  <c r="AA36" i="23" s="1"/>
  <c r="W36" i="23"/>
  <c r="T36" i="23"/>
  <c r="S36" i="23"/>
  <c r="Q36" i="23"/>
  <c r="U36" i="23" s="1"/>
  <c r="P36" i="23"/>
  <c r="O36" i="23"/>
  <c r="M36" i="23"/>
  <c r="L36" i="23"/>
  <c r="N36" i="23" s="1"/>
  <c r="K36" i="23"/>
  <c r="I36" i="23"/>
  <c r="BK35" i="23"/>
  <c r="BJ35" i="23"/>
  <c r="BI35" i="23"/>
  <c r="BL35" i="23" s="1"/>
  <c r="BG35" i="23"/>
  <c r="BH35" i="23" s="1"/>
  <c r="BE35" i="23"/>
  <c r="BB35" i="23"/>
  <c r="BC35" i="23" s="1"/>
  <c r="AY35" i="23"/>
  <c r="AZ35" i="23" s="1"/>
  <c r="AV35" i="23"/>
  <c r="AW35" i="23" s="1"/>
  <c r="AU35" i="23"/>
  <c r="AT35" i="23"/>
  <c r="AS35" i="23"/>
  <c r="AR35" i="23"/>
  <c r="AP35" i="23"/>
  <c r="AO35" i="23"/>
  <c r="AN35" i="23"/>
  <c r="AQ35" i="23" s="1"/>
  <c r="Z35" i="23"/>
  <c r="BA35" i="23" s="1"/>
  <c r="BD35" i="23" s="1"/>
  <c r="W35" i="23"/>
  <c r="Q35" i="23"/>
  <c r="O35" i="23"/>
  <c r="P35" i="23" s="1"/>
  <c r="M35" i="23"/>
  <c r="K35" i="23"/>
  <c r="I35" i="23"/>
  <c r="L35" i="23" s="1"/>
  <c r="N35" i="23" s="1"/>
  <c r="BK34" i="23"/>
  <c r="BL34" i="23" s="1"/>
  <c r="BJ34" i="23"/>
  <c r="BI34" i="23"/>
  <c r="BG34" i="23"/>
  <c r="BH34" i="23" s="1"/>
  <c r="BE34" i="23"/>
  <c r="BB34" i="23"/>
  <c r="BC34" i="23" s="1"/>
  <c r="BA34" i="23"/>
  <c r="BD34" i="23" s="1"/>
  <c r="AY34" i="23"/>
  <c r="AZ34" i="23" s="1"/>
  <c r="AV34" i="23"/>
  <c r="AU34" i="23"/>
  <c r="AT34" i="23"/>
  <c r="AW34" i="23" s="1"/>
  <c r="AR34" i="23"/>
  <c r="AS34" i="23" s="1"/>
  <c r="AQ34" i="23"/>
  <c r="AX34" i="23" s="1"/>
  <c r="AP34" i="23"/>
  <c r="AO34" i="23"/>
  <c r="AN34" i="23"/>
  <c r="Z34" i="23"/>
  <c r="AA34" i="23" s="1"/>
  <c r="W34" i="23"/>
  <c r="U34" i="23"/>
  <c r="T34" i="23"/>
  <c r="S34" i="23"/>
  <c r="Q34" i="23"/>
  <c r="P34" i="23"/>
  <c r="O34" i="23"/>
  <c r="M34" i="23"/>
  <c r="I34" i="23"/>
  <c r="L34" i="23" s="1"/>
  <c r="N34" i="23" s="1"/>
  <c r="BK33" i="23"/>
  <c r="BJ33" i="23"/>
  <c r="BI33" i="23"/>
  <c r="BL33" i="23" s="1"/>
  <c r="BG33" i="23"/>
  <c r="BH33" i="23" s="1"/>
  <c r="BE33" i="23"/>
  <c r="BC33" i="23"/>
  <c r="BB33" i="23"/>
  <c r="AY33" i="23"/>
  <c r="AV33" i="23"/>
  <c r="AU33" i="23"/>
  <c r="AW33" i="23" s="1"/>
  <c r="AT33" i="23"/>
  <c r="AR33" i="23"/>
  <c r="AS33" i="23" s="1"/>
  <c r="AQ33" i="23"/>
  <c r="AP33" i="23"/>
  <c r="AZ33" i="23" s="1"/>
  <c r="AO33" i="23"/>
  <c r="AN33" i="23"/>
  <c r="Z33" i="23"/>
  <c r="BA33" i="23" s="1"/>
  <c r="BD33" i="23" s="1"/>
  <c r="BM33" i="23" s="1"/>
  <c r="W33" i="23"/>
  <c r="Q33" i="23"/>
  <c r="U33" i="23" s="1"/>
  <c r="O33" i="23"/>
  <c r="P33" i="23" s="1"/>
  <c r="M33" i="23"/>
  <c r="L33" i="23"/>
  <c r="N33" i="23" s="1"/>
  <c r="K33" i="23"/>
  <c r="I33" i="23"/>
  <c r="BL32" i="23"/>
  <c r="BM32" i="23" s="1"/>
  <c r="BK32" i="23"/>
  <c r="BJ32" i="23"/>
  <c r="BI32" i="23"/>
  <c r="BG32" i="23"/>
  <c r="BH32" i="23" s="1"/>
  <c r="BE32" i="23"/>
  <c r="BB32" i="23"/>
  <c r="BC32" i="23" s="1"/>
  <c r="BA32" i="23"/>
  <c r="BD32" i="23" s="1"/>
  <c r="AZ32" i="23"/>
  <c r="AY32" i="23"/>
  <c r="AV32" i="23"/>
  <c r="AU32" i="23"/>
  <c r="AT32" i="23"/>
  <c r="AW32" i="23" s="1"/>
  <c r="AS32" i="23"/>
  <c r="AR32" i="23"/>
  <c r="AQ32" i="23"/>
  <c r="AP32" i="23"/>
  <c r="AO32" i="23"/>
  <c r="AN32" i="23"/>
  <c r="Z32" i="23"/>
  <c r="AA32" i="23" s="1"/>
  <c r="W32" i="23"/>
  <c r="Q32" i="23"/>
  <c r="U32" i="23" s="1"/>
  <c r="P32" i="23"/>
  <c r="O32" i="23"/>
  <c r="M32" i="23"/>
  <c r="I32" i="23"/>
  <c r="L32" i="23" s="1"/>
  <c r="N32" i="23" s="1"/>
  <c r="BK31" i="23"/>
  <c r="BJ31" i="23"/>
  <c r="BI31" i="23"/>
  <c r="BL31" i="23" s="1"/>
  <c r="BG31" i="23"/>
  <c r="BH31" i="23" s="1"/>
  <c r="BE31" i="23"/>
  <c r="BB31" i="23"/>
  <c r="BC31" i="23" s="1"/>
  <c r="AY31" i="23"/>
  <c r="AZ31" i="23" s="1"/>
  <c r="AW31" i="23"/>
  <c r="AV31" i="23"/>
  <c r="AU31" i="23"/>
  <c r="AT31" i="23"/>
  <c r="AR31" i="23"/>
  <c r="AS31" i="23" s="1"/>
  <c r="AP31" i="23"/>
  <c r="AO31" i="23"/>
  <c r="AN31" i="23"/>
  <c r="AQ31" i="23" s="1"/>
  <c r="AX31" i="23" s="1"/>
  <c r="AA31" i="23"/>
  <c r="Z31" i="23"/>
  <c r="BA31" i="23" s="1"/>
  <c r="W31" i="23"/>
  <c r="Q31" i="23"/>
  <c r="O31" i="23"/>
  <c r="P31" i="23" s="1"/>
  <c r="N31" i="23"/>
  <c r="M31" i="23"/>
  <c r="L31" i="23"/>
  <c r="K31" i="23"/>
  <c r="I31" i="23"/>
  <c r="BL30" i="23"/>
  <c r="BK30" i="23"/>
  <c r="BJ30" i="23"/>
  <c r="BI30" i="23"/>
  <c r="BH30" i="23"/>
  <c r="BG30" i="23"/>
  <c r="BE30" i="23"/>
  <c r="BB30" i="23"/>
  <c r="BC30" i="23" s="1"/>
  <c r="BA30" i="23"/>
  <c r="BD30" i="23" s="1"/>
  <c r="AY30" i="23"/>
  <c r="AZ30" i="23" s="1"/>
  <c r="BM30" i="23" s="1"/>
  <c r="AV30" i="23"/>
  <c r="AU30" i="23"/>
  <c r="AT30" i="23"/>
  <c r="AW30" i="23" s="1"/>
  <c r="AR30" i="23"/>
  <c r="AS30" i="23" s="1"/>
  <c r="AP30" i="23"/>
  <c r="AQ30" i="23" s="1"/>
  <c r="AX30" i="23" s="1"/>
  <c r="D30" i="23" s="1"/>
  <c r="AO30" i="23"/>
  <c r="AN30" i="23"/>
  <c r="AA30" i="23"/>
  <c r="Z30" i="23"/>
  <c r="W30" i="23"/>
  <c r="U30" i="23"/>
  <c r="T30" i="23"/>
  <c r="S30" i="23"/>
  <c r="Q30" i="23"/>
  <c r="P30" i="23"/>
  <c r="O30" i="23"/>
  <c r="M30" i="23"/>
  <c r="I30" i="23"/>
  <c r="L30" i="23" s="1"/>
  <c r="N30" i="23" s="1"/>
  <c r="BK29" i="23"/>
  <c r="BJ29" i="23"/>
  <c r="BI29" i="23"/>
  <c r="BL29" i="23" s="1"/>
  <c r="BH29" i="23"/>
  <c r="BG29" i="23"/>
  <c r="BE29" i="23"/>
  <c r="BC29" i="23"/>
  <c r="BB29" i="23"/>
  <c r="AY29" i="23"/>
  <c r="AW29" i="23"/>
  <c r="AV29" i="23"/>
  <c r="AU29" i="23"/>
  <c r="AT29" i="23"/>
  <c r="AR29" i="23"/>
  <c r="AS29" i="23" s="1"/>
  <c r="AP29" i="23"/>
  <c r="AZ29" i="23" s="1"/>
  <c r="AO29" i="23"/>
  <c r="AQ29" i="23" s="1"/>
  <c r="AX29" i="23" s="1"/>
  <c r="AN29" i="23"/>
  <c r="Z29" i="23"/>
  <c r="BA29" i="23" s="1"/>
  <c r="BD29" i="23" s="1"/>
  <c r="W29" i="23"/>
  <c r="Q29" i="23"/>
  <c r="U29" i="23" s="1"/>
  <c r="O29" i="23"/>
  <c r="P29" i="23" s="1"/>
  <c r="N29" i="23"/>
  <c r="M29" i="23"/>
  <c r="L29" i="23"/>
  <c r="K29" i="23"/>
  <c r="I29" i="23"/>
  <c r="BL28" i="23"/>
  <c r="BK28" i="23"/>
  <c r="BJ28" i="23"/>
  <c r="BG28" i="23"/>
  <c r="BH28" i="23" s="1"/>
  <c r="BE28" i="23"/>
  <c r="BB28" i="23"/>
  <c r="BC28" i="23" s="1"/>
  <c r="BA28" i="23"/>
  <c r="BD28" i="23" s="1"/>
  <c r="AY28" i="23"/>
  <c r="AV28" i="23"/>
  <c r="AU28" i="23"/>
  <c r="AT28" i="23"/>
  <c r="AR28" i="23"/>
  <c r="AS28" i="23" s="1"/>
  <c r="AP28" i="23"/>
  <c r="AZ28" i="23" s="1"/>
  <c r="AO28" i="23"/>
  <c r="AN28" i="23"/>
  <c r="Z28" i="23"/>
  <c r="AA28" i="23" s="1"/>
  <c r="W28" i="23"/>
  <c r="Q28" i="23"/>
  <c r="P28" i="23"/>
  <c r="O28" i="23"/>
  <c r="M28" i="23"/>
  <c r="K28" i="23"/>
  <c r="I28" i="23"/>
  <c r="L28" i="23" s="1"/>
  <c r="N28" i="23" s="1"/>
  <c r="BK27" i="23"/>
  <c r="BJ27" i="23"/>
  <c r="BI27" i="23"/>
  <c r="BL27" i="23" s="1"/>
  <c r="BG27" i="23"/>
  <c r="BH27" i="23" s="1"/>
  <c r="BE27" i="23"/>
  <c r="BC27" i="23"/>
  <c r="BB27" i="23"/>
  <c r="BA27" i="23"/>
  <c r="BD27" i="23" s="1"/>
  <c r="AY27" i="23"/>
  <c r="AZ27" i="23" s="1"/>
  <c r="BM27" i="23" s="1"/>
  <c r="AX27" i="23"/>
  <c r="AV27" i="23"/>
  <c r="AU27" i="23"/>
  <c r="AW27" i="23" s="1"/>
  <c r="AT27" i="23"/>
  <c r="AS27" i="23"/>
  <c r="AR27" i="23"/>
  <c r="AP27" i="23"/>
  <c r="AO27" i="23"/>
  <c r="AN27" i="23"/>
  <c r="AQ27" i="23" s="1"/>
  <c r="Z27" i="23"/>
  <c r="AA27" i="23" s="1"/>
  <c r="W27" i="23"/>
  <c r="S27" i="23"/>
  <c r="Q27" i="23"/>
  <c r="O27" i="23"/>
  <c r="P27" i="23" s="1"/>
  <c r="M27" i="23"/>
  <c r="L27" i="23"/>
  <c r="N27" i="23" s="1"/>
  <c r="I27" i="23"/>
  <c r="K27" i="23" s="1"/>
  <c r="BK26" i="23"/>
  <c r="BH26" i="23" s="1"/>
  <c r="BJ26" i="23"/>
  <c r="BL26" i="23" s="1"/>
  <c r="BG26" i="23"/>
  <c r="BE26" i="23"/>
  <c r="BC26" i="23"/>
  <c r="BB26" i="23"/>
  <c r="BA26" i="23"/>
  <c r="BD26" i="23" s="1"/>
  <c r="AY26" i="23"/>
  <c r="AZ26" i="23" s="1"/>
  <c r="BM26" i="23" s="1"/>
  <c r="AV26" i="23"/>
  <c r="AU26" i="23"/>
  <c r="AT26" i="23"/>
  <c r="AW26" i="23" s="1"/>
  <c r="AS26" i="23"/>
  <c r="AR26" i="23"/>
  <c r="AP26" i="23"/>
  <c r="AO26" i="23"/>
  <c r="AN26" i="23"/>
  <c r="AQ26" i="23" s="1"/>
  <c r="AX26" i="23" s="1"/>
  <c r="AA26" i="23"/>
  <c r="Z26" i="23"/>
  <c r="W26" i="23"/>
  <c r="Q26" i="23"/>
  <c r="U26" i="23" s="1"/>
  <c r="P26" i="23"/>
  <c r="O26" i="23"/>
  <c r="M26" i="23"/>
  <c r="I26" i="23"/>
  <c r="L26" i="23" s="1"/>
  <c r="N26" i="23" s="1"/>
  <c r="BK25" i="23"/>
  <c r="BJ25" i="23"/>
  <c r="BI25" i="23"/>
  <c r="BL25" i="23" s="1"/>
  <c r="BG25" i="23"/>
  <c r="BH25" i="23" s="1"/>
  <c r="BE25" i="23"/>
  <c r="BB25" i="23"/>
  <c r="BC25" i="23" s="1"/>
  <c r="AY25" i="23"/>
  <c r="AV25" i="23"/>
  <c r="AU25" i="23"/>
  <c r="AT25" i="23"/>
  <c r="AS25" i="23"/>
  <c r="AR25" i="23"/>
  <c r="AP25" i="23"/>
  <c r="AO25" i="23"/>
  <c r="AN25" i="23"/>
  <c r="AQ25" i="23" s="1"/>
  <c r="Z25" i="23"/>
  <c r="BA25" i="23" s="1"/>
  <c r="BD25" i="23" s="1"/>
  <c r="W25" i="23"/>
  <c r="U25" i="23"/>
  <c r="T25" i="23"/>
  <c r="Q25" i="23"/>
  <c r="S25" i="23" s="1"/>
  <c r="O25" i="23"/>
  <c r="P25" i="23" s="1"/>
  <c r="M25" i="23"/>
  <c r="I25" i="23"/>
  <c r="L25" i="23" s="1"/>
  <c r="N25" i="23" s="1"/>
  <c r="BK24" i="23"/>
  <c r="BH24" i="23" s="1"/>
  <c r="BJ24" i="23"/>
  <c r="BL24" i="23" s="1"/>
  <c r="BI24" i="23"/>
  <c r="BG24" i="23"/>
  <c r="BE24" i="23"/>
  <c r="BC24" i="23"/>
  <c r="BB24" i="23"/>
  <c r="BA24" i="23"/>
  <c r="BD24" i="23" s="1"/>
  <c r="AY24" i="23"/>
  <c r="AZ24" i="23" s="1"/>
  <c r="BM24" i="23" s="1"/>
  <c r="AV24" i="23"/>
  <c r="AU24" i="23"/>
  <c r="AT24" i="23"/>
  <c r="AR24" i="23"/>
  <c r="AS24" i="23" s="1"/>
  <c r="AP24" i="23"/>
  <c r="AO24" i="23"/>
  <c r="AQ24" i="23" s="1"/>
  <c r="AN24" i="23"/>
  <c r="AA24" i="23"/>
  <c r="Z24" i="23"/>
  <c r="W24" i="23"/>
  <c r="Q24" i="23"/>
  <c r="P24" i="23"/>
  <c r="O24" i="23"/>
  <c r="M24" i="23"/>
  <c r="I24" i="23"/>
  <c r="L24" i="23" s="1"/>
  <c r="N24" i="23" s="1"/>
  <c r="BK23" i="23"/>
  <c r="BJ23" i="23"/>
  <c r="BI23" i="23"/>
  <c r="BL23" i="23" s="1"/>
  <c r="BG23" i="23"/>
  <c r="BH23" i="23" s="1"/>
  <c r="BE23" i="23"/>
  <c r="BC23" i="23"/>
  <c r="BB23" i="23"/>
  <c r="AY23" i="23"/>
  <c r="AZ23" i="23" s="1"/>
  <c r="AV23" i="23"/>
  <c r="AU23" i="23"/>
  <c r="AT23" i="23"/>
  <c r="AW23" i="23" s="1"/>
  <c r="AR23" i="23"/>
  <c r="AS23" i="23" s="1"/>
  <c r="AX23" i="23" s="1"/>
  <c r="AP23" i="23"/>
  <c r="AO23" i="23"/>
  <c r="AN23" i="23"/>
  <c r="AQ23" i="23" s="1"/>
  <c r="Z23" i="23"/>
  <c r="AA23" i="23" s="1"/>
  <c r="W23" i="23"/>
  <c r="U23" i="23"/>
  <c r="Q23" i="23"/>
  <c r="P23" i="23"/>
  <c r="O23" i="23"/>
  <c r="M23" i="23"/>
  <c r="L23" i="23"/>
  <c r="N23" i="23" s="1"/>
  <c r="K23" i="23"/>
  <c r="I23" i="23"/>
  <c r="BK22" i="23"/>
  <c r="BH22" i="23" s="1"/>
  <c r="BJ22" i="23"/>
  <c r="BI22" i="23"/>
  <c r="BL22" i="23" s="1"/>
  <c r="BG22" i="23"/>
  <c r="BE22" i="23"/>
  <c r="BC22" i="23"/>
  <c r="BD22" i="23" s="1"/>
  <c r="BB22" i="23"/>
  <c r="BA22" i="23"/>
  <c r="AY22" i="23"/>
  <c r="AZ22" i="23" s="1"/>
  <c r="AV22" i="23"/>
  <c r="AU22" i="23"/>
  <c r="AT22" i="23"/>
  <c r="AW22" i="23" s="1"/>
  <c r="AS22" i="23"/>
  <c r="AR22" i="23"/>
  <c r="AP22" i="23"/>
  <c r="AO22" i="23"/>
  <c r="AN22" i="23"/>
  <c r="AQ22" i="23" s="1"/>
  <c r="AX22" i="23" s="1"/>
  <c r="AA22" i="23"/>
  <c r="Z22" i="23"/>
  <c r="W22" i="23"/>
  <c r="Q22" i="23"/>
  <c r="U22" i="23" s="1"/>
  <c r="P22" i="23"/>
  <c r="O22" i="23"/>
  <c r="M22" i="23"/>
  <c r="I22" i="23"/>
  <c r="L22" i="23" s="1"/>
  <c r="N22" i="23" s="1"/>
  <c r="BK21" i="23"/>
  <c r="BJ21" i="23"/>
  <c r="BI21" i="23"/>
  <c r="BL21" i="23" s="1"/>
  <c r="BG21" i="23"/>
  <c r="BH21" i="23" s="1"/>
  <c r="BE21" i="23"/>
  <c r="BD21" i="23"/>
  <c r="BB21" i="23"/>
  <c r="BC21" i="23" s="1"/>
  <c r="AY21" i="23"/>
  <c r="AZ21" i="23" s="1"/>
  <c r="AV21" i="23"/>
  <c r="AU21" i="23"/>
  <c r="AT21" i="23"/>
  <c r="AW21" i="23" s="1"/>
  <c r="AS21" i="23"/>
  <c r="AR21" i="23"/>
  <c r="AP21" i="23"/>
  <c r="AO21" i="23"/>
  <c r="AN21" i="23"/>
  <c r="AQ21" i="23" s="1"/>
  <c r="AA21" i="23"/>
  <c r="Z21" i="23"/>
  <c r="BA21" i="23" s="1"/>
  <c r="W21" i="23"/>
  <c r="Q21" i="23"/>
  <c r="U21" i="23" s="1"/>
  <c r="O21" i="23"/>
  <c r="P21" i="23" s="1"/>
  <c r="M21" i="23"/>
  <c r="K21" i="23"/>
  <c r="I21" i="23"/>
  <c r="L21" i="23" s="1"/>
  <c r="N21" i="23" s="1"/>
  <c r="BL20" i="23"/>
  <c r="BK20" i="23"/>
  <c r="BH20" i="23" s="1"/>
  <c r="BM20" i="23" s="1"/>
  <c r="BJ20" i="23"/>
  <c r="BI20" i="23"/>
  <c r="BG20" i="23"/>
  <c r="BE20" i="23"/>
  <c r="BC20" i="23"/>
  <c r="BB20" i="23"/>
  <c r="BA20" i="23"/>
  <c r="BD20" i="23" s="1"/>
  <c r="AY20" i="23"/>
  <c r="AV20" i="23"/>
  <c r="AU20" i="23"/>
  <c r="AT20" i="23"/>
  <c r="AW20" i="23" s="1"/>
  <c r="AS20" i="23"/>
  <c r="AR20" i="23"/>
  <c r="AP20" i="23"/>
  <c r="AZ20" i="23" s="1"/>
  <c r="AO20" i="23"/>
  <c r="AQ20" i="23" s="1"/>
  <c r="AX20" i="23" s="1"/>
  <c r="AN20" i="23"/>
  <c r="AA20" i="23"/>
  <c r="Z20" i="23"/>
  <c r="W20" i="23"/>
  <c r="Q20" i="23"/>
  <c r="P20" i="23"/>
  <c r="O20" i="23"/>
  <c r="M20" i="23"/>
  <c r="L20" i="23"/>
  <c r="N20" i="23" s="1"/>
  <c r="K20" i="23"/>
  <c r="I20" i="23"/>
  <c r="BK19" i="23"/>
  <c r="BJ19" i="23"/>
  <c r="BI19" i="23"/>
  <c r="BL19" i="23" s="1"/>
  <c r="BG19" i="23"/>
  <c r="BH19" i="23" s="1"/>
  <c r="BE19" i="23"/>
  <c r="BC19" i="23"/>
  <c r="BB19" i="23"/>
  <c r="AY19" i="23"/>
  <c r="AZ19" i="23" s="1"/>
  <c r="AV19" i="23"/>
  <c r="AU19" i="23"/>
  <c r="AT19" i="23"/>
  <c r="AW19" i="23" s="1"/>
  <c r="AR19" i="23"/>
  <c r="AS19" i="23" s="1"/>
  <c r="AP19" i="23"/>
  <c r="AO19" i="23"/>
  <c r="AN19" i="23"/>
  <c r="AQ19" i="23" s="1"/>
  <c r="AX19" i="23" s="1"/>
  <c r="Z19" i="23"/>
  <c r="AA19" i="23" s="1"/>
  <c r="W19" i="23"/>
  <c r="Q19" i="23"/>
  <c r="O19" i="23"/>
  <c r="P19" i="23" s="1"/>
  <c r="N19" i="23"/>
  <c r="M19" i="23"/>
  <c r="L19" i="23"/>
  <c r="K19" i="23"/>
  <c r="I19" i="23"/>
  <c r="BK18" i="23"/>
  <c r="BH18" i="23" s="1"/>
  <c r="BJ18" i="23"/>
  <c r="BI18" i="23"/>
  <c r="BL18" i="23" s="1"/>
  <c r="BG18" i="23"/>
  <c r="BE18" i="23"/>
  <c r="BB18" i="23"/>
  <c r="BC18" i="23" s="1"/>
  <c r="BA18" i="23"/>
  <c r="BD18" i="23" s="1"/>
  <c r="AZ18" i="23"/>
  <c r="AY18" i="23"/>
  <c r="AV18" i="23"/>
  <c r="AU18" i="23"/>
  <c r="AT18" i="23"/>
  <c r="AW18" i="23" s="1"/>
  <c r="AS18" i="23"/>
  <c r="AR18" i="23"/>
  <c r="AP18" i="23"/>
  <c r="AO18" i="23"/>
  <c r="AN18" i="23"/>
  <c r="AQ18" i="23" s="1"/>
  <c r="AA18" i="23"/>
  <c r="Z18" i="23"/>
  <c r="W18" i="23"/>
  <c r="Q18" i="23"/>
  <c r="U18" i="23" s="1"/>
  <c r="P18" i="23"/>
  <c r="O18" i="23"/>
  <c r="M18" i="23"/>
  <c r="I18" i="23"/>
  <c r="L18" i="23" s="1"/>
  <c r="N18" i="23" s="1"/>
  <c r="BK17" i="23"/>
  <c r="BJ17" i="23"/>
  <c r="BI17" i="23"/>
  <c r="BG17" i="23"/>
  <c r="BH17" i="23" s="1"/>
  <c r="BE17" i="23"/>
  <c r="BB17" i="23"/>
  <c r="BC17" i="23" s="1"/>
  <c r="AY17" i="23"/>
  <c r="AV17" i="23"/>
  <c r="AU17" i="23"/>
  <c r="AT17" i="23"/>
  <c r="AW17" i="23" s="1"/>
  <c r="AS17" i="23"/>
  <c r="AR17" i="23"/>
  <c r="AP17" i="23"/>
  <c r="AO17" i="23"/>
  <c r="AN17" i="23"/>
  <c r="Z17" i="23"/>
  <c r="W17" i="23"/>
  <c r="Q17" i="23"/>
  <c r="U17" i="23" s="1"/>
  <c r="O17" i="23"/>
  <c r="P17" i="23" s="1"/>
  <c r="M17" i="23"/>
  <c r="K17" i="23"/>
  <c r="I17" i="23"/>
  <c r="L17" i="23" s="1"/>
  <c r="N17" i="23" s="1"/>
  <c r="BK16" i="23"/>
  <c r="BH16" i="23" s="1"/>
  <c r="BJ16" i="23"/>
  <c r="BL16" i="23" s="1"/>
  <c r="BI16" i="23"/>
  <c r="BG16" i="23"/>
  <c r="BE16" i="23"/>
  <c r="BC16" i="23"/>
  <c r="BB16" i="23"/>
  <c r="BA16" i="23"/>
  <c r="BD16" i="23" s="1"/>
  <c r="AZ16" i="23"/>
  <c r="BM16" i="23" s="1"/>
  <c r="AY16" i="23"/>
  <c r="AV16" i="23"/>
  <c r="AU16" i="23"/>
  <c r="AT16" i="23"/>
  <c r="AW16" i="23" s="1"/>
  <c r="AS16" i="23"/>
  <c r="AR16" i="23"/>
  <c r="AQ16" i="23"/>
  <c r="AX16" i="23" s="1"/>
  <c r="AP16" i="23"/>
  <c r="AO16" i="23"/>
  <c r="AN16" i="23"/>
  <c r="AA16" i="23"/>
  <c r="Z16" i="23"/>
  <c r="W16" i="23"/>
  <c r="Q16" i="23"/>
  <c r="O16" i="23"/>
  <c r="P16" i="23" s="1"/>
  <c r="M16" i="23"/>
  <c r="I16" i="23"/>
  <c r="L16" i="23" s="1"/>
  <c r="N16" i="23" s="1"/>
  <c r="BK15" i="23"/>
  <c r="BJ15" i="23"/>
  <c r="BI15" i="23"/>
  <c r="BL15" i="23" s="1"/>
  <c r="BG15" i="23"/>
  <c r="BH15" i="23" s="1"/>
  <c r="BE15" i="23"/>
  <c r="BC15" i="23"/>
  <c r="BB15" i="23"/>
  <c r="AZ15" i="23"/>
  <c r="AY15" i="23"/>
  <c r="AV15" i="23"/>
  <c r="AU15" i="23"/>
  <c r="AT15" i="23"/>
  <c r="AW15" i="23" s="1"/>
  <c r="AR15" i="23"/>
  <c r="AS15" i="23" s="1"/>
  <c r="AX15" i="23" s="1"/>
  <c r="AP15" i="23"/>
  <c r="AO15" i="23"/>
  <c r="AN15" i="23"/>
  <c r="AQ15" i="23" s="1"/>
  <c r="Z15" i="23"/>
  <c r="AA15" i="23" s="1"/>
  <c r="W15" i="23"/>
  <c r="U15" i="23"/>
  <c r="Q15" i="23"/>
  <c r="O15" i="23"/>
  <c r="P15" i="23" s="1"/>
  <c r="M15" i="23"/>
  <c r="L15" i="23"/>
  <c r="N15" i="23" s="1"/>
  <c r="K15" i="23"/>
  <c r="I15" i="23"/>
  <c r="BK14" i="23"/>
  <c r="BH14" i="23" s="1"/>
  <c r="BJ14" i="23"/>
  <c r="BI14" i="23"/>
  <c r="BG14" i="23"/>
  <c r="BE14" i="23"/>
  <c r="BB14" i="23"/>
  <c r="BC14" i="23" s="1"/>
  <c r="BA14" i="23"/>
  <c r="BD14" i="23" s="1"/>
  <c r="AY14" i="23"/>
  <c r="AV14" i="23"/>
  <c r="AU14" i="23"/>
  <c r="AT14" i="23"/>
  <c r="AW14" i="23" s="1"/>
  <c r="AS14" i="23"/>
  <c r="AR14" i="23"/>
  <c r="AP14" i="23"/>
  <c r="AZ14" i="23" s="1"/>
  <c r="AO14" i="23"/>
  <c r="AN14" i="23"/>
  <c r="AA14" i="23"/>
  <c r="Z14" i="23"/>
  <c r="W14" i="23"/>
  <c r="U14" i="23"/>
  <c r="T14" i="23"/>
  <c r="S14" i="23"/>
  <c r="Q14" i="23"/>
  <c r="P14" i="23"/>
  <c r="O14" i="23"/>
  <c r="M14" i="23"/>
  <c r="I14" i="23"/>
  <c r="L14" i="23" s="1"/>
  <c r="N14" i="23" s="1"/>
  <c r="BK13" i="23"/>
  <c r="BJ13" i="23"/>
  <c r="BI13" i="23"/>
  <c r="BL13" i="23" s="1"/>
  <c r="BH13" i="23"/>
  <c r="BG13" i="23"/>
  <c r="BE13" i="23"/>
  <c r="BB13" i="23"/>
  <c r="BC13" i="23" s="1"/>
  <c r="BD13" i="23" s="1"/>
  <c r="AY13" i="23"/>
  <c r="AZ13" i="23" s="1"/>
  <c r="BM13" i="23" s="1"/>
  <c r="AV13" i="23"/>
  <c r="AU13" i="23"/>
  <c r="AT13" i="23"/>
  <c r="AS13" i="23"/>
  <c r="AR13" i="23"/>
  <c r="AP13" i="23"/>
  <c r="AO13" i="23"/>
  <c r="AN13" i="23"/>
  <c r="AA13" i="23"/>
  <c r="Z13" i="23"/>
  <c r="BA13" i="23" s="1"/>
  <c r="W13" i="23"/>
  <c r="Q13" i="23"/>
  <c r="U13" i="23" s="1"/>
  <c r="O13" i="23"/>
  <c r="P13" i="23" s="1"/>
  <c r="M13" i="23"/>
  <c r="I13" i="23"/>
  <c r="L13" i="23" s="1"/>
  <c r="N13" i="23" s="1"/>
  <c r="BK12" i="23"/>
  <c r="BH12" i="23" s="1"/>
  <c r="BJ12" i="23"/>
  <c r="BL12" i="23" s="1"/>
  <c r="BI12" i="23"/>
  <c r="BG12" i="23"/>
  <c r="BE12" i="23"/>
  <c r="BC12" i="23"/>
  <c r="BB12" i="23"/>
  <c r="BA12" i="23"/>
  <c r="BD12" i="23" s="1"/>
  <c r="AY12" i="23"/>
  <c r="AV12" i="23"/>
  <c r="AU12" i="23"/>
  <c r="AT12" i="23"/>
  <c r="AR12" i="23"/>
  <c r="AS12" i="23" s="1"/>
  <c r="AP12" i="23"/>
  <c r="AQ12" i="23" s="1"/>
  <c r="AO12" i="23"/>
  <c r="AN12" i="23"/>
  <c r="AA12" i="23"/>
  <c r="Z12" i="23"/>
  <c r="W12" i="23"/>
  <c r="Q12" i="23"/>
  <c r="O12" i="23"/>
  <c r="P12" i="23" s="1"/>
  <c r="M12" i="23"/>
  <c r="I12" i="23"/>
  <c r="L12" i="23" s="1"/>
  <c r="N12" i="23" s="1"/>
  <c r="BK11" i="23"/>
  <c r="BJ11" i="23"/>
  <c r="BL11" i="23" s="1"/>
  <c r="BH11" i="23"/>
  <c r="BG11" i="23"/>
  <c r="BE11" i="23"/>
  <c r="BB11" i="23"/>
  <c r="BC11" i="23" s="1"/>
  <c r="BD11" i="23" s="1"/>
  <c r="BA11" i="23"/>
  <c r="AY11" i="23"/>
  <c r="AZ11" i="23" s="1"/>
  <c r="AV11" i="23"/>
  <c r="AU11" i="23"/>
  <c r="AT11" i="23"/>
  <c r="AW11" i="23" s="1"/>
  <c r="AS11" i="23"/>
  <c r="AR11" i="23"/>
  <c r="AP11" i="23"/>
  <c r="AO11" i="23"/>
  <c r="AN11" i="23"/>
  <c r="AQ11" i="23" s="1"/>
  <c r="AX11" i="23" s="1"/>
  <c r="AA11" i="23"/>
  <c r="Z11" i="23"/>
  <c r="W11" i="23"/>
  <c r="U11" i="23"/>
  <c r="T11" i="23"/>
  <c r="S11" i="23"/>
  <c r="Q11" i="23"/>
  <c r="P11" i="23"/>
  <c r="O11" i="23"/>
  <c r="M11" i="23"/>
  <c r="I11" i="23"/>
  <c r="L11" i="23" s="1"/>
  <c r="N11" i="23" s="1"/>
  <c r="BK10" i="23"/>
  <c r="BI10" i="23"/>
  <c r="BL10" i="23" s="1"/>
  <c r="BH10" i="23"/>
  <c r="BG10" i="23"/>
  <c r="BE10" i="23"/>
  <c r="BB10" i="23"/>
  <c r="BC10" i="23" s="1"/>
  <c r="BA10" i="23"/>
  <c r="BD10" i="23" s="1"/>
  <c r="AY10" i="23"/>
  <c r="AZ10" i="23" s="1"/>
  <c r="BM10" i="23" s="1"/>
  <c r="AW10" i="23"/>
  <c r="AV10" i="23"/>
  <c r="AU10" i="23"/>
  <c r="AT10" i="23"/>
  <c r="AR10" i="23"/>
  <c r="AS10" i="23" s="1"/>
  <c r="AP10" i="23"/>
  <c r="AO10" i="23"/>
  <c r="AN10" i="23"/>
  <c r="AQ10" i="23" s="1"/>
  <c r="AX10" i="23" s="1"/>
  <c r="Z10" i="23"/>
  <c r="AA10" i="23" s="1"/>
  <c r="W10" i="23"/>
  <c r="Q10" i="23"/>
  <c r="U10" i="23" s="1"/>
  <c r="O10" i="23"/>
  <c r="P10" i="23" s="1"/>
  <c r="N10" i="23"/>
  <c r="M10" i="23"/>
  <c r="I10" i="23"/>
  <c r="L10" i="23" s="1"/>
  <c r="BL9" i="23"/>
  <c r="BK9" i="23"/>
  <c r="BI9" i="23"/>
  <c r="BH9" i="23"/>
  <c r="BG9" i="23"/>
  <c r="BE9" i="23"/>
  <c r="BB9" i="23"/>
  <c r="BC9" i="23" s="1"/>
  <c r="BA9" i="23"/>
  <c r="BD9" i="23" s="1"/>
  <c r="AY9" i="23"/>
  <c r="AV9" i="23"/>
  <c r="AU9" i="23"/>
  <c r="AT9" i="23"/>
  <c r="AW9" i="23" s="1"/>
  <c r="AR9" i="23"/>
  <c r="AS9" i="23" s="1"/>
  <c r="AP9" i="23"/>
  <c r="AQ9" i="23" s="1"/>
  <c r="AX9" i="23" s="1"/>
  <c r="AO9" i="23"/>
  <c r="AN9" i="23"/>
  <c r="Z9" i="23"/>
  <c r="AA9" i="23" s="1"/>
  <c r="W9" i="23"/>
  <c r="U9" i="23"/>
  <c r="T9" i="23"/>
  <c r="S9" i="23"/>
  <c r="Q9" i="23"/>
  <c r="P9" i="23"/>
  <c r="O9" i="23"/>
  <c r="M9" i="23"/>
  <c r="I9" i="23"/>
  <c r="L9" i="23" s="1"/>
  <c r="N9" i="23" s="1"/>
  <c r="BL8" i="23"/>
  <c r="BK8" i="23"/>
  <c r="BI8" i="23"/>
  <c r="BG8" i="23"/>
  <c r="BH8" i="23" s="1"/>
  <c r="BE8" i="23"/>
  <c r="BC8" i="23"/>
  <c r="BB8" i="23"/>
  <c r="AY8" i="23"/>
  <c r="AV8" i="23"/>
  <c r="AU8" i="23"/>
  <c r="AT8" i="23"/>
  <c r="AW8" i="23" s="1"/>
  <c r="AS8" i="23"/>
  <c r="AR8" i="23"/>
  <c r="AP8" i="23"/>
  <c r="AO8" i="23"/>
  <c r="AN8" i="23"/>
  <c r="AQ8" i="23" s="1"/>
  <c r="AX8" i="23" s="1"/>
  <c r="AA8" i="23"/>
  <c r="Z8" i="23"/>
  <c r="BA8" i="23" s="1"/>
  <c r="BD8" i="23" s="1"/>
  <c r="W8" i="23"/>
  <c r="Q8" i="23"/>
  <c r="U8" i="23" s="1"/>
  <c r="P8" i="23"/>
  <c r="O8" i="23"/>
  <c r="M8" i="23"/>
  <c r="L8" i="23"/>
  <c r="N8" i="23" s="1"/>
  <c r="K8" i="23"/>
  <c r="I8" i="23"/>
  <c r="BK7" i="23"/>
  <c r="BH7" i="23" s="1"/>
  <c r="BI7" i="23"/>
  <c r="BG7" i="23"/>
  <c r="BE7" i="23"/>
  <c r="BC7" i="23"/>
  <c r="BB7" i="23"/>
  <c r="BA7" i="23"/>
  <c r="BD7" i="23" s="1"/>
  <c r="AZ7" i="23"/>
  <c r="AY7" i="23"/>
  <c r="AV7" i="23"/>
  <c r="AU7" i="23"/>
  <c r="AT7" i="23"/>
  <c r="AR7" i="23"/>
  <c r="AS7" i="23" s="1"/>
  <c r="AP7" i="23"/>
  <c r="AO7" i="23"/>
  <c r="AQ7" i="23" s="1"/>
  <c r="AN7" i="23"/>
  <c r="AA7" i="23"/>
  <c r="Z7" i="23"/>
  <c r="W7" i="23"/>
  <c r="Q7" i="23"/>
  <c r="O7" i="23"/>
  <c r="P7" i="23" s="1"/>
  <c r="M7" i="23"/>
  <c r="L7" i="23"/>
  <c r="N7" i="23" s="1"/>
  <c r="K7" i="23"/>
  <c r="I7" i="23"/>
  <c r="BK6" i="23"/>
  <c r="BJ6" i="23"/>
  <c r="BI6" i="23"/>
  <c r="BL6" i="23" s="1"/>
  <c r="BG6" i="23"/>
  <c r="BH6" i="23" s="1"/>
  <c r="BE6" i="23"/>
  <c r="BC6" i="23"/>
  <c r="BB6" i="23"/>
  <c r="AZ6" i="23"/>
  <c r="AY6" i="23"/>
  <c r="AV6" i="23"/>
  <c r="AU6" i="23"/>
  <c r="AT6" i="23"/>
  <c r="AW6" i="23" s="1"/>
  <c r="AX6" i="23" s="1"/>
  <c r="AR6" i="23"/>
  <c r="AS6" i="23" s="1"/>
  <c r="AP6" i="23"/>
  <c r="AO6" i="23"/>
  <c r="AN6" i="23"/>
  <c r="AQ6" i="23" s="1"/>
  <c r="Z6" i="23"/>
  <c r="AA6" i="23" s="1"/>
  <c r="W6" i="23"/>
  <c r="U6" i="23"/>
  <c r="Q6" i="23"/>
  <c r="O6" i="23"/>
  <c r="P6" i="23" s="1"/>
  <c r="M6" i="23"/>
  <c r="L6" i="23"/>
  <c r="N6" i="23" s="1"/>
  <c r="K6" i="23"/>
  <c r="I6" i="23"/>
  <c r="BK5" i="23"/>
  <c r="BH5" i="23" s="1"/>
  <c r="BJ5" i="23"/>
  <c r="BI5" i="23"/>
  <c r="BL5" i="23" s="1"/>
  <c r="BG5" i="23"/>
  <c r="BE5" i="23"/>
  <c r="BB5" i="23"/>
  <c r="BC5" i="23" s="1"/>
  <c r="BA5" i="23"/>
  <c r="AY5" i="23"/>
  <c r="AZ5" i="23" s="1"/>
  <c r="AV5" i="23"/>
  <c r="AU5" i="23"/>
  <c r="AT5" i="23"/>
  <c r="AW5" i="23" s="1"/>
  <c r="AS5" i="23"/>
  <c r="AR5" i="23"/>
  <c r="AP5" i="23"/>
  <c r="AO5" i="23"/>
  <c r="AN5" i="23"/>
  <c r="AA5" i="23"/>
  <c r="Z5" i="23"/>
  <c r="W5" i="23"/>
  <c r="U5" i="23"/>
  <c r="Q5" i="23"/>
  <c r="T5" i="23" s="1"/>
  <c r="P5" i="23"/>
  <c r="O5" i="23"/>
  <c r="M5" i="23"/>
  <c r="I5" i="23"/>
  <c r="L5" i="23" s="1"/>
  <c r="N5" i="23" s="1"/>
  <c r="BL4" i="23"/>
  <c r="BG4" i="23"/>
  <c r="BH4" i="23" s="1"/>
  <c r="BB4" i="23"/>
  <c r="BC4" i="23" s="1"/>
  <c r="BA4" i="23"/>
  <c r="BD4" i="23" s="1"/>
  <c r="AZ4" i="23"/>
  <c r="BM4" i="23" s="1"/>
  <c r="D4" i="23" s="1"/>
  <c r="AW4" i="23"/>
  <c r="AS4" i="23"/>
  <c r="AQ4" i="23"/>
  <c r="AX4" i="23" s="1"/>
  <c r="Z4" i="23"/>
  <c r="AA4" i="23" s="1"/>
  <c r="W4" i="23"/>
  <c r="U4" i="23"/>
  <c r="T4" i="23"/>
  <c r="S4" i="23"/>
  <c r="P4" i="23"/>
  <c r="L4" i="23"/>
  <c r="N4" i="23" s="1"/>
  <c r="K4" i="23"/>
  <c r="BK56" i="22"/>
  <c r="BJ56" i="22"/>
  <c r="BI56" i="22"/>
  <c r="BL56" i="22" s="1"/>
  <c r="BG56" i="22"/>
  <c r="BH56" i="22" s="1"/>
  <c r="BE56" i="22"/>
  <c r="BB56" i="22"/>
  <c r="BC56" i="22" s="1"/>
  <c r="BA56" i="22"/>
  <c r="AY56" i="22"/>
  <c r="AZ56" i="22" s="1"/>
  <c r="AW56" i="22"/>
  <c r="AV56" i="22"/>
  <c r="AU56" i="22"/>
  <c r="AT56" i="22"/>
  <c r="AS56" i="22"/>
  <c r="AR56" i="22"/>
  <c r="AP56" i="22"/>
  <c r="AO56" i="22"/>
  <c r="AN56" i="22"/>
  <c r="AQ56" i="22" s="1"/>
  <c r="AX56" i="22" s="1"/>
  <c r="Z56" i="22"/>
  <c r="AA56" i="22" s="1"/>
  <c r="W56" i="22"/>
  <c r="U56" i="22"/>
  <c r="T56" i="22"/>
  <c r="S56" i="22"/>
  <c r="Q56" i="22"/>
  <c r="O56" i="22"/>
  <c r="P56" i="22" s="1"/>
  <c r="M56" i="22"/>
  <c r="I56" i="22"/>
  <c r="L56" i="22" s="1"/>
  <c r="N56" i="22" s="1"/>
  <c r="BK55" i="22"/>
  <c r="BJ55" i="22"/>
  <c r="BI55" i="22"/>
  <c r="BL55" i="22" s="1"/>
  <c r="BG55" i="22"/>
  <c r="BH55" i="22" s="1"/>
  <c r="BE55" i="22"/>
  <c r="BB55" i="22"/>
  <c r="BC55" i="22" s="1"/>
  <c r="BA55" i="22"/>
  <c r="AY55" i="22"/>
  <c r="AZ55" i="22" s="1"/>
  <c r="AV55" i="22"/>
  <c r="AU55" i="22"/>
  <c r="AT55" i="22"/>
  <c r="AW55" i="22" s="1"/>
  <c r="AS55" i="22"/>
  <c r="AR55" i="22"/>
  <c r="AP55" i="22"/>
  <c r="AO55" i="22"/>
  <c r="AN55" i="22"/>
  <c r="AQ55" i="22" s="1"/>
  <c r="AX55" i="22" s="1"/>
  <c r="AA55" i="22"/>
  <c r="Z55" i="22"/>
  <c r="W55" i="22"/>
  <c r="Q55" i="22"/>
  <c r="U55" i="22" s="1"/>
  <c r="O55" i="22"/>
  <c r="P55" i="22" s="1"/>
  <c r="M55" i="22"/>
  <c r="I55" i="22"/>
  <c r="L55" i="22" s="1"/>
  <c r="N55" i="22" s="1"/>
  <c r="BK54" i="22"/>
  <c r="BJ54" i="22"/>
  <c r="BI54" i="22"/>
  <c r="BL54" i="22" s="1"/>
  <c r="BG54" i="22"/>
  <c r="BH54" i="22" s="1"/>
  <c r="BE54" i="22"/>
  <c r="BD54" i="22"/>
  <c r="BC54" i="22"/>
  <c r="BB54" i="22"/>
  <c r="AY54" i="22"/>
  <c r="AZ54" i="22" s="1"/>
  <c r="BM54" i="22" s="1"/>
  <c r="AV54" i="22"/>
  <c r="AU54" i="22"/>
  <c r="AT54" i="22"/>
  <c r="AW54" i="22" s="1"/>
  <c r="AR54" i="22"/>
  <c r="AS54" i="22" s="1"/>
  <c r="AP54" i="22"/>
  <c r="AO54" i="22"/>
  <c r="AN54" i="22"/>
  <c r="AQ54" i="22" s="1"/>
  <c r="Z54" i="22"/>
  <c r="BA54" i="22" s="1"/>
  <c r="W54" i="22"/>
  <c r="U54" i="22"/>
  <c r="T54" i="22"/>
  <c r="S54" i="22"/>
  <c r="Q54" i="22"/>
  <c r="O54" i="22"/>
  <c r="P54" i="22" s="1"/>
  <c r="M54" i="22"/>
  <c r="I54" i="22"/>
  <c r="BL53" i="22"/>
  <c r="BK53" i="22"/>
  <c r="BH53" i="22" s="1"/>
  <c r="BJ53" i="22"/>
  <c r="BI53" i="22"/>
  <c r="BG53" i="22"/>
  <c r="BE53" i="22"/>
  <c r="BC53" i="22"/>
  <c r="BB53" i="22"/>
  <c r="BA53" i="22"/>
  <c r="BD53" i="22" s="1"/>
  <c r="AY53" i="22"/>
  <c r="AW53" i="22"/>
  <c r="AV53" i="22"/>
  <c r="AU53" i="22"/>
  <c r="AT53" i="22"/>
  <c r="AR53" i="22"/>
  <c r="AS53" i="22" s="1"/>
  <c r="AP53" i="22"/>
  <c r="AO53" i="22"/>
  <c r="AN53" i="22"/>
  <c r="AQ53" i="22" s="1"/>
  <c r="AX53" i="22" s="1"/>
  <c r="AA53" i="22"/>
  <c r="Z53" i="22"/>
  <c r="W53" i="22"/>
  <c r="U53" i="22"/>
  <c r="T53" i="22"/>
  <c r="S53" i="22"/>
  <c r="Q53" i="22"/>
  <c r="O53" i="22"/>
  <c r="P53" i="22" s="1"/>
  <c r="M53" i="22"/>
  <c r="I53" i="22"/>
  <c r="BK52" i="22"/>
  <c r="BJ52" i="22"/>
  <c r="BI52" i="22"/>
  <c r="BL52" i="22" s="1"/>
  <c r="BG52" i="22"/>
  <c r="BH52" i="22" s="1"/>
  <c r="BE52" i="22"/>
  <c r="BB52" i="22"/>
  <c r="BC52" i="22" s="1"/>
  <c r="BA52" i="22"/>
  <c r="AY52" i="22"/>
  <c r="AZ52" i="22" s="1"/>
  <c r="AV52" i="22"/>
  <c r="AU52" i="22"/>
  <c r="AT52" i="22"/>
  <c r="AW52" i="22" s="1"/>
  <c r="AS52" i="22"/>
  <c r="AR52" i="22"/>
  <c r="AP52" i="22"/>
  <c r="AO52" i="22"/>
  <c r="AN52" i="22"/>
  <c r="AQ52" i="22" s="1"/>
  <c r="Z52" i="22"/>
  <c r="AA52" i="22" s="1"/>
  <c r="W52" i="22"/>
  <c r="U52" i="22"/>
  <c r="T52" i="22"/>
  <c r="S52" i="22"/>
  <c r="Q52" i="22"/>
  <c r="O52" i="22"/>
  <c r="P52" i="22" s="1"/>
  <c r="M52" i="22"/>
  <c r="I52" i="22"/>
  <c r="L52" i="22" s="1"/>
  <c r="N52" i="22" s="1"/>
  <c r="BK51" i="22"/>
  <c r="BJ51" i="22"/>
  <c r="BI51" i="22"/>
  <c r="BL51" i="22" s="1"/>
  <c r="BH51" i="22"/>
  <c r="BG51" i="22"/>
  <c r="BE51" i="22"/>
  <c r="BB51" i="22"/>
  <c r="BC51" i="22" s="1"/>
  <c r="BA51" i="22"/>
  <c r="AY51" i="22"/>
  <c r="AZ51" i="22" s="1"/>
  <c r="AX51" i="22"/>
  <c r="AV51" i="22"/>
  <c r="AU51" i="22"/>
  <c r="AT51" i="22"/>
  <c r="AW51" i="22" s="1"/>
  <c r="AS51" i="22"/>
  <c r="AR51" i="22"/>
  <c r="AP51" i="22"/>
  <c r="AO51" i="22"/>
  <c r="AN51" i="22"/>
  <c r="AQ51" i="22" s="1"/>
  <c r="Z51" i="22"/>
  <c r="AA51" i="22" s="1"/>
  <c r="W51" i="22"/>
  <c r="U51" i="22"/>
  <c r="T51" i="22"/>
  <c r="Q51" i="22"/>
  <c r="S51" i="22" s="1"/>
  <c r="O51" i="22"/>
  <c r="P51" i="22" s="1"/>
  <c r="M51" i="22"/>
  <c r="I51" i="22"/>
  <c r="L51" i="22" s="1"/>
  <c r="N51" i="22" s="1"/>
  <c r="BM50" i="22"/>
  <c r="BK50" i="22"/>
  <c r="BJ50" i="22"/>
  <c r="BI50" i="22"/>
  <c r="BL50" i="22" s="1"/>
  <c r="BG50" i="22"/>
  <c r="BH50" i="22" s="1"/>
  <c r="BE50" i="22"/>
  <c r="BC50" i="22"/>
  <c r="BD50" i="22" s="1"/>
  <c r="BB50" i="22"/>
  <c r="AY50" i="22"/>
  <c r="AZ50" i="22" s="1"/>
  <c r="AV50" i="22"/>
  <c r="AU50" i="22"/>
  <c r="AT50" i="22"/>
  <c r="AW50" i="22" s="1"/>
  <c r="AR50" i="22"/>
  <c r="AS50" i="22" s="1"/>
  <c r="AP50" i="22"/>
  <c r="AO50" i="22"/>
  <c r="AN50" i="22"/>
  <c r="AQ50" i="22" s="1"/>
  <c r="Z50" i="22"/>
  <c r="BA50" i="22" s="1"/>
  <c r="W50" i="22"/>
  <c r="U50" i="22"/>
  <c r="T50" i="22"/>
  <c r="Q50" i="22"/>
  <c r="S50" i="22" s="1"/>
  <c r="O50" i="22"/>
  <c r="P50" i="22" s="1"/>
  <c r="M50" i="22"/>
  <c r="I50" i="22"/>
  <c r="BK49" i="22"/>
  <c r="BH49" i="22" s="1"/>
  <c r="BJ49" i="22"/>
  <c r="BI49" i="22"/>
  <c r="BL49" i="22" s="1"/>
  <c r="BG49" i="22"/>
  <c r="BE49" i="22"/>
  <c r="BB49" i="22"/>
  <c r="BC49" i="22" s="1"/>
  <c r="BA49" i="22"/>
  <c r="BD49" i="22" s="1"/>
  <c r="AY49" i="22"/>
  <c r="AV49" i="22"/>
  <c r="AW49" i="22" s="1"/>
  <c r="AU49" i="22"/>
  <c r="AT49" i="22"/>
  <c r="AR49" i="22"/>
  <c r="AS49" i="22" s="1"/>
  <c r="AQ49" i="22"/>
  <c r="AP49" i="22"/>
  <c r="AO49" i="22"/>
  <c r="AN49" i="22"/>
  <c r="AA49" i="22"/>
  <c r="Z49" i="22"/>
  <c r="W49" i="22"/>
  <c r="U49" i="22"/>
  <c r="T49" i="22"/>
  <c r="S49" i="22"/>
  <c r="Q49" i="22"/>
  <c r="O49" i="22"/>
  <c r="P49" i="22" s="1"/>
  <c r="M49" i="22"/>
  <c r="I49" i="22"/>
  <c r="BK48" i="22"/>
  <c r="BJ48" i="22"/>
  <c r="BI48" i="22"/>
  <c r="BL48" i="22" s="1"/>
  <c r="BH48" i="22"/>
  <c r="BG48" i="22"/>
  <c r="BE48" i="22"/>
  <c r="BB48" i="22"/>
  <c r="BC48" i="22" s="1"/>
  <c r="BA48" i="22"/>
  <c r="BD48" i="22" s="1"/>
  <c r="AY48" i="22"/>
  <c r="AZ48" i="22" s="1"/>
  <c r="BM48" i="22" s="1"/>
  <c r="AV48" i="22"/>
  <c r="AU48" i="22"/>
  <c r="AT48" i="22"/>
  <c r="AW48" i="22" s="1"/>
  <c r="AS48" i="22"/>
  <c r="AR48" i="22"/>
  <c r="AP48" i="22"/>
  <c r="AO48" i="22"/>
  <c r="AN48" i="22"/>
  <c r="AQ48" i="22" s="1"/>
  <c r="AA48" i="22"/>
  <c r="Z48" i="22"/>
  <c r="W48" i="22"/>
  <c r="U48" i="22"/>
  <c r="T48" i="22"/>
  <c r="S48" i="22"/>
  <c r="Q48" i="22"/>
  <c r="O48" i="22"/>
  <c r="P48" i="22" s="1"/>
  <c r="M48" i="22"/>
  <c r="I48" i="22"/>
  <c r="L48" i="22" s="1"/>
  <c r="N48" i="22" s="1"/>
  <c r="BK47" i="22"/>
  <c r="BJ47" i="22"/>
  <c r="BI47" i="22"/>
  <c r="BL47" i="22" s="1"/>
  <c r="BG47" i="22"/>
  <c r="BH47" i="22" s="1"/>
  <c r="BE47" i="22"/>
  <c r="BB47" i="22"/>
  <c r="BC47" i="22" s="1"/>
  <c r="BA47" i="22"/>
  <c r="AY47" i="22"/>
  <c r="AZ47" i="22" s="1"/>
  <c r="AV47" i="22"/>
  <c r="AU47" i="22"/>
  <c r="AT47" i="22"/>
  <c r="AW47" i="22" s="1"/>
  <c r="AR47" i="22"/>
  <c r="AS47" i="22" s="1"/>
  <c r="AX47" i="22" s="1"/>
  <c r="AP47" i="22"/>
  <c r="AO47" i="22"/>
  <c r="AN47" i="22"/>
  <c r="AQ47" i="22" s="1"/>
  <c r="AA47" i="22"/>
  <c r="Z47" i="22"/>
  <c r="W47" i="22"/>
  <c r="Q47" i="22"/>
  <c r="U47" i="22" s="1"/>
  <c r="O47" i="22"/>
  <c r="P47" i="22" s="1"/>
  <c r="M47" i="22"/>
  <c r="I47" i="22"/>
  <c r="L47" i="22" s="1"/>
  <c r="N47" i="22" s="1"/>
  <c r="BK46" i="22"/>
  <c r="BJ46" i="22"/>
  <c r="BI46" i="22"/>
  <c r="BL46" i="22" s="1"/>
  <c r="BH46" i="22"/>
  <c r="BG46" i="22"/>
  <c r="BE46" i="22"/>
  <c r="BC46" i="22"/>
  <c r="BB46" i="22"/>
  <c r="AY46" i="22"/>
  <c r="AZ46" i="22" s="1"/>
  <c r="AV46" i="22"/>
  <c r="AU46" i="22"/>
  <c r="AT46" i="22"/>
  <c r="AW46" i="22" s="1"/>
  <c r="AR46" i="22"/>
  <c r="AS46" i="22" s="1"/>
  <c r="AP46" i="22"/>
  <c r="AO46" i="22"/>
  <c r="AN46" i="22"/>
  <c r="AQ46" i="22" s="1"/>
  <c r="Z46" i="22"/>
  <c r="BA46" i="22" s="1"/>
  <c r="BD46" i="22" s="1"/>
  <c r="W46" i="22"/>
  <c r="U46" i="22"/>
  <c r="T46" i="22"/>
  <c r="Q46" i="22"/>
  <c r="S46" i="22" s="1"/>
  <c r="O46" i="22"/>
  <c r="P46" i="22" s="1"/>
  <c r="M46" i="22"/>
  <c r="I46" i="22"/>
  <c r="BK45" i="22"/>
  <c r="BH45" i="22" s="1"/>
  <c r="BJ45" i="22"/>
  <c r="BI45" i="22"/>
  <c r="BG45" i="22"/>
  <c r="BE45" i="22"/>
  <c r="BB45" i="22"/>
  <c r="BC45" i="22" s="1"/>
  <c r="BA45" i="22"/>
  <c r="BD45" i="22" s="1"/>
  <c r="AY45" i="22"/>
  <c r="AZ45" i="22" s="1"/>
  <c r="AW45" i="22"/>
  <c r="AV45" i="22"/>
  <c r="AU45" i="22"/>
  <c r="AT45" i="22"/>
  <c r="AR45" i="22"/>
  <c r="AS45" i="22" s="1"/>
  <c r="AP45" i="22"/>
  <c r="AO45" i="22"/>
  <c r="AN45" i="22"/>
  <c r="AQ45" i="22" s="1"/>
  <c r="AX45" i="22" s="1"/>
  <c r="AA45" i="22"/>
  <c r="Z45" i="22"/>
  <c r="W45" i="22"/>
  <c r="U45" i="22"/>
  <c r="T45" i="22"/>
  <c r="S45" i="22"/>
  <c r="Q45" i="22"/>
  <c r="O45" i="22"/>
  <c r="P45" i="22" s="1"/>
  <c r="M45" i="22"/>
  <c r="I45" i="22"/>
  <c r="BK44" i="22"/>
  <c r="BJ44" i="22"/>
  <c r="BI44" i="22"/>
  <c r="BL44" i="22" s="1"/>
  <c r="BH44" i="22"/>
  <c r="BG44" i="22"/>
  <c r="BE44" i="22"/>
  <c r="BC44" i="22"/>
  <c r="BB44" i="22"/>
  <c r="BA44" i="22"/>
  <c r="AY44" i="22"/>
  <c r="AZ44" i="22" s="1"/>
  <c r="AV44" i="22"/>
  <c r="AU44" i="22"/>
  <c r="AT44" i="22"/>
  <c r="AW44" i="22" s="1"/>
  <c r="AX44" i="22" s="1"/>
  <c r="AS44" i="22"/>
  <c r="AR44" i="22"/>
  <c r="AP44" i="22"/>
  <c r="AO44" i="22"/>
  <c r="AN44" i="22"/>
  <c r="AQ44" i="22" s="1"/>
  <c r="AA44" i="22"/>
  <c r="Z44" i="22"/>
  <c r="W44" i="22"/>
  <c r="U44" i="22"/>
  <c r="T44" i="22"/>
  <c r="S44" i="22"/>
  <c r="Q44" i="22"/>
  <c r="O44" i="22"/>
  <c r="P44" i="22" s="1"/>
  <c r="M44" i="22"/>
  <c r="I44" i="22"/>
  <c r="L44" i="22" s="1"/>
  <c r="N44" i="22" s="1"/>
  <c r="BK43" i="22"/>
  <c r="BJ43" i="22"/>
  <c r="BI43" i="22"/>
  <c r="BL43" i="22" s="1"/>
  <c r="BG43" i="22"/>
  <c r="BH43" i="22" s="1"/>
  <c r="BE43" i="22"/>
  <c r="BB43" i="22"/>
  <c r="BC43" i="22" s="1"/>
  <c r="AY43" i="22"/>
  <c r="AZ43" i="22" s="1"/>
  <c r="AV43" i="22"/>
  <c r="AU43" i="22"/>
  <c r="AT43" i="22"/>
  <c r="AW43" i="22" s="1"/>
  <c r="AR43" i="22"/>
  <c r="AS43" i="22" s="1"/>
  <c r="AP43" i="22"/>
  <c r="AO43" i="22"/>
  <c r="AN43" i="22"/>
  <c r="AQ43" i="22" s="1"/>
  <c r="AX43" i="22" s="1"/>
  <c r="Z43" i="22"/>
  <c r="W43" i="22"/>
  <c r="S43" i="22"/>
  <c r="Q43" i="22"/>
  <c r="U43" i="22" s="1"/>
  <c r="O43" i="22"/>
  <c r="P43" i="22" s="1"/>
  <c r="M43" i="22"/>
  <c r="I43" i="22"/>
  <c r="L43" i="22" s="1"/>
  <c r="N43" i="22" s="1"/>
  <c r="BL42" i="22"/>
  <c r="BK42" i="22"/>
  <c r="BJ42" i="22"/>
  <c r="BI42" i="22"/>
  <c r="BG42" i="22"/>
  <c r="BH42" i="22" s="1"/>
  <c r="BE42" i="22"/>
  <c r="BC42" i="22"/>
  <c r="BD42" i="22" s="1"/>
  <c r="BM42" i="22" s="1"/>
  <c r="BB42" i="22"/>
  <c r="AY42" i="22"/>
  <c r="AZ42" i="22" s="1"/>
  <c r="AV42" i="22"/>
  <c r="AU42" i="22"/>
  <c r="AT42" i="22"/>
  <c r="AW42" i="22" s="1"/>
  <c r="AR42" i="22"/>
  <c r="AS42" i="22" s="1"/>
  <c r="AP42" i="22"/>
  <c r="AO42" i="22"/>
  <c r="AN42" i="22"/>
  <c r="AQ42" i="22" s="1"/>
  <c r="AA42" i="22"/>
  <c r="Z42" i="22"/>
  <c r="BA42" i="22" s="1"/>
  <c r="W42" i="22"/>
  <c r="U42" i="22"/>
  <c r="T42" i="22"/>
  <c r="Q42" i="22"/>
  <c r="S42" i="22" s="1"/>
  <c r="O42" i="22"/>
  <c r="P42" i="22" s="1"/>
  <c r="M42" i="22"/>
  <c r="I42" i="22"/>
  <c r="BK41" i="22"/>
  <c r="BJ41" i="22"/>
  <c r="BL41" i="22" s="1"/>
  <c r="BH41" i="22"/>
  <c r="BG41" i="22"/>
  <c r="BE41" i="22"/>
  <c r="BB41" i="22"/>
  <c r="BC41" i="22" s="1"/>
  <c r="BA41" i="22"/>
  <c r="AY41" i="22"/>
  <c r="AV41" i="22"/>
  <c r="AU41" i="22"/>
  <c r="AW41" i="22" s="1"/>
  <c r="AT41" i="22"/>
  <c r="AR41" i="22"/>
  <c r="AS41" i="22" s="1"/>
  <c r="AP41" i="22"/>
  <c r="AZ41" i="22" s="1"/>
  <c r="AO41" i="22"/>
  <c r="AN41" i="22"/>
  <c r="AA41" i="22"/>
  <c r="Z41" i="22"/>
  <c r="W41" i="22"/>
  <c r="S41" i="22"/>
  <c r="Q41" i="22"/>
  <c r="U41" i="22" s="1"/>
  <c r="O41" i="22"/>
  <c r="P41" i="22" s="1"/>
  <c r="M41" i="22"/>
  <c r="L41" i="22"/>
  <c r="N41" i="22" s="1"/>
  <c r="I41" i="22"/>
  <c r="K41" i="22" s="1"/>
  <c r="BM40" i="22"/>
  <c r="BK40" i="22"/>
  <c r="BJ40" i="22"/>
  <c r="BI40" i="22"/>
  <c r="BL40" i="22" s="1"/>
  <c r="BG40" i="22"/>
  <c r="BH40" i="22" s="1"/>
  <c r="BE40" i="22"/>
  <c r="BB40" i="22"/>
  <c r="BC40" i="22" s="1"/>
  <c r="BA40" i="22"/>
  <c r="BD40" i="22" s="1"/>
  <c r="AZ40" i="22"/>
  <c r="AY40" i="22"/>
  <c r="AV40" i="22"/>
  <c r="AU40" i="22"/>
  <c r="AT40" i="22"/>
  <c r="AW40" i="22" s="1"/>
  <c r="AS40" i="22"/>
  <c r="AR40" i="22"/>
  <c r="AP40" i="22"/>
  <c r="AO40" i="22"/>
  <c r="AN40" i="22"/>
  <c r="AQ40" i="22" s="1"/>
  <c r="Z40" i="22"/>
  <c r="AA40" i="22" s="1"/>
  <c r="W40" i="22"/>
  <c r="U40" i="22"/>
  <c r="T40" i="22"/>
  <c r="Q40" i="22"/>
  <c r="S40" i="22" s="1"/>
  <c r="O40" i="22"/>
  <c r="P40" i="22" s="1"/>
  <c r="M40" i="22"/>
  <c r="I40" i="22"/>
  <c r="L40" i="22" s="1"/>
  <c r="N40" i="22" s="1"/>
  <c r="BK39" i="22"/>
  <c r="BJ39" i="22"/>
  <c r="BI39" i="22"/>
  <c r="BL39" i="22" s="1"/>
  <c r="BG39" i="22"/>
  <c r="BH39" i="22" s="1"/>
  <c r="BE39" i="22"/>
  <c r="BB39" i="22"/>
  <c r="BC39" i="22" s="1"/>
  <c r="BA39" i="22"/>
  <c r="BD39" i="22" s="1"/>
  <c r="AY39" i="22"/>
  <c r="AZ39" i="22" s="1"/>
  <c r="AX39" i="22"/>
  <c r="AW39" i="22"/>
  <c r="AV39" i="22"/>
  <c r="AU39" i="22"/>
  <c r="AT39" i="22"/>
  <c r="AR39" i="22"/>
  <c r="AS39" i="22" s="1"/>
  <c r="AP39" i="22"/>
  <c r="AO39" i="22"/>
  <c r="AN39" i="22"/>
  <c r="AQ39" i="22" s="1"/>
  <c r="Z39" i="22"/>
  <c r="AA39" i="22" s="1"/>
  <c r="W39" i="22"/>
  <c r="T39" i="22"/>
  <c r="Q39" i="22"/>
  <c r="U39" i="22" s="1"/>
  <c r="O39" i="22"/>
  <c r="P39" i="22" s="1"/>
  <c r="M39" i="22"/>
  <c r="I39" i="22"/>
  <c r="L39" i="22" s="1"/>
  <c r="N39" i="22" s="1"/>
  <c r="BK38" i="22"/>
  <c r="BL38" i="22" s="1"/>
  <c r="BJ38" i="22"/>
  <c r="BI38" i="22"/>
  <c r="BH38" i="22"/>
  <c r="BG38" i="22"/>
  <c r="BE38" i="22"/>
  <c r="BB38" i="22"/>
  <c r="BC38" i="22" s="1"/>
  <c r="BD38" i="22" s="1"/>
  <c r="AY38" i="22"/>
  <c r="AV38" i="22"/>
  <c r="AU38" i="22"/>
  <c r="AW38" i="22" s="1"/>
  <c r="AT38" i="22"/>
  <c r="AR38" i="22"/>
  <c r="AS38" i="22" s="1"/>
  <c r="AP38" i="22"/>
  <c r="AO38" i="22"/>
  <c r="AN38" i="22"/>
  <c r="Z38" i="22"/>
  <c r="BA38" i="22" s="1"/>
  <c r="W38" i="22"/>
  <c r="U38" i="22"/>
  <c r="T38" i="22"/>
  <c r="Q38" i="22"/>
  <c r="S38" i="22" s="1"/>
  <c r="O38" i="22"/>
  <c r="P38" i="22" s="1"/>
  <c r="M38" i="22"/>
  <c r="I38" i="22"/>
  <c r="BK37" i="22"/>
  <c r="BJ37" i="22"/>
  <c r="BI37" i="22"/>
  <c r="BL37" i="22" s="1"/>
  <c r="BH37" i="22"/>
  <c r="BG37" i="22"/>
  <c r="BE37" i="22"/>
  <c r="BB37" i="22"/>
  <c r="BC37" i="22" s="1"/>
  <c r="BA37" i="22"/>
  <c r="AY37" i="22"/>
  <c r="AV37" i="22"/>
  <c r="AU37" i="22"/>
  <c r="AW37" i="22" s="1"/>
  <c r="AT37" i="22"/>
  <c r="AR37" i="22"/>
  <c r="AS37" i="22" s="1"/>
  <c r="AP37" i="22"/>
  <c r="AZ37" i="22" s="1"/>
  <c r="AO37" i="22"/>
  <c r="AN37" i="22"/>
  <c r="AQ37" i="22" s="1"/>
  <c r="AX37" i="22" s="1"/>
  <c r="AA37" i="22"/>
  <c r="Z37" i="22"/>
  <c r="W37" i="22"/>
  <c r="Q37" i="22"/>
  <c r="U37" i="22" s="1"/>
  <c r="O37" i="22"/>
  <c r="P37" i="22" s="1"/>
  <c r="M37" i="22"/>
  <c r="L37" i="22"/>
  <c r="N37" i="22" s="1"/>
  <c r="I37" i="22"/>
  <c r="K37" i="22" s="1"/>
  <c r="BK36" i="22"/>
  <c r="BL36" i="22" s="1"/>
  <c r="BJ36" i="22"/>
  <c r="BG36" i="22"/>
  <c r="BH36" i="22" s="1"/>
  <c r="BE36" i="22"/>
  <c r="BB36" i="22"/>
  <c r="BC36" i="22" s="1"/>
  <c r="BA36" i="22"/>
  <c r="BD36" i="22" s="1"/>
  <c r="AY36" i="22"/>
  <c r="AZ36" i="22" s="1"/>
  <c r="BM36" i="22" s="1"/>
  <c r="AV36" i="22"/>
  <c r="AU36" i="22"/>
  <c r="AT36" i="22"/>
  <c r="AR36" i="22"/>
  <c r="AS36" i="22" s="1"/>
  <c r="AQ36" i="22"/>
  <c r="AP36" i="22"/>
  <c r="AO36" i="22"/>
  <c r="AN36" i="22"/>
  <c r="Z36" i="22"/>
  <c r="AA36" i="22" s="1"/>
  <c r="W36" i="22"/>
  <c r="T36" i="22"/>
  <c r="S36" i="22"/>
  <c r="Q36" i="22"/>
  <c r="U36" i="22" s="1"/>
  <c r="P36" i="22"/>
  <c r="O36" i="22"/>
  <c r="M36" i="22"/>
  <c r="I36" i="22"/>
  <c r="L36" i="22" s="1"/>
  <c r="N36" i="22" s="1"/>
  <c r="BK35" i="22"/>
  <c r="BJ35" i="22"/>
  <c r="BL35" i="22" s="1"/>
  <c r="BI35" i="22"/>
  <c r="BG35" i="22"/>
  <c r="BH35" i="22" s="1"/>
  <c r="BE35" i="22"/>
  <c r="BB35" i="22"/>
  <c r="BC35" i="22" s="1"/>
  <c r="BA35" i="22"/>
  <c r="BD35" i="22" s="1"/>
  <c r="AY35" i="22"/>
  <c r="AZ35" i="22" s="1"/>
  <c r="BM35" i="22" s="1"/>
  <c r="AV35" i="22"/>
  <c r="AW35" i="22" s="1"/>
  <c r="AU35" i="22"/>
  <c r="AT35" i="22"/>
  <c r="AR35" i="22"/>
  <c r="AS35" i="22" s="1"/>
  <c r="AP35" i="22"/>
  <c r="AO35" i="22"/>
  <c r="AQ35" i="22" s="1"/>
  <c r="AX35" i="22" s="1"/>
  <c r="AN35" i="22"/>
  <c r="Z35" i="22"/>
  <c r="AA35" i="22" s="1"/>
  <c r="W35" i="22"/>
  <c r="Q35" i="22"/>
  <c r="O35" i="22"/>
  <c r="P35" i="22" s="1"/>
  <c r="M35" i="22"/>
  <c r="N35" i="22" s="1"/>
  <c r="L35" i="22"/>
  <c r="K35" i="22"/>
  <c r="I35" i="22"/>
  <c r="BK34" i="22"/>
  <c r="BJ34" i="22"/>
  <c r="BL34" i="22" s="1"/>
  <c r="BI34" i="22"/>
  <c r="BG34" i="22"/>
  <c r="BH34" i="22" s="1"/>
  <c r="BE34" i="22"/>
  <c r="BB34" i="22"/>
  <c r="BC34" i="22" s="1"/>
  <c r="AY34" i="22"/>
  <c r="AV34" i="22"/>
  <c r="AU34" i="22"/>
  <c r="AT34" i="22"/>
  <c r="AW34" i="22" s="1"/>
  <c r="AR34" i="22"/>
  <c r="AS34" i="22" s="1"/>
  <c r="AP34" i="22"/>
  <c r="AQ34" i="22" s="1"/>
  <c r="AX34" i="22" s="1"/>
  <c r="AO34" i="22"/>
  <c r="AN34" i="22"/>
  <c r="Z34" i="22"/>
  <c r="AA34" i="22" s="1"/>
  <c r="W34" i="22"/>
  <c r="U34" i="22"/>
  <c r="T34" i="22"/>
  <c r="S34" i="22"/>
  <c r="V34" i="22" s="1"/>
  <c r="C34" i="22" s="1"/>
  <c r="Q34" i="22"/>
  <c r="P34" i="22"/>
  <c r="O34" i="22"/>
  <c r="M34" i="22"/>
  <c r="L34" i="22"/>
  <c r="N34" i="22" s="1"/>
  <c r="K34" i="22"/>
  <c r="I34" i="22"/>
  <c r="BL33" i="22"/>
  <c r="BK33" i="22"/>
  <c r="BJ33" i="22"/>
  <c r="BI33" i="22"/>
  <c r="BG33" i="22"/>
  <c r="BH33" i="22" s="1"/>
  <c r="BE33" i="22"/>
  <c r="BB33" i="22"/>
  <c r="BC33" i="22" s="1"/>
  <c r="AY33" i="22"/>
  <c r="AW33" i="22"/>
  <c r="AV33" i="22"/>
  <c r="AU33" i="22"/>
  <c r="AT33" i="22"/>
  <c r="AR33" i="22"/>
  <c r="AS33" i="22" s="1"/>
  <c r="AP33" i="22"/>
  <c r="AZ33" i="22" s="1"/>
  <c r="AO33" i="22"/>
  <c r="AN33" i="22"/>
  <c r="AQ33" i="22" s="1"/>
  <c r="AX33" i="22" s="1"/>
  <c r="Z33" i="22"/>
  <c r="BA33" i="22" s="1"/>
  <c r="W33" i="22"/>
  <c r="Q33" i="22"/>
  <c r="U33" i="22" s="1"/>
  <c r="P33" i="22"/>
  <c r="O33" i="22"/>
  <c r="M33" i="22"/>
  <c r="L33" i="22"/>
  <c r="N33" i="22" s="1"/>
  <c r="K33" i="22"/>
  <c r="I33" i="22"/>
  <c r="BL32" i="22"/>
  <c r="BK32" i="22"/>
  <c r="BJ32" i="22"/>
  <c r="BI32" i="22"/>
  <c r="BG32" i="22"/>
  <c r="BH32" i="22" s="1"/>
  <c r="BE32" i="22"/>
  <c r="BB32" i="22"/>
  <c r="BC32" i="22" s="1"/>
  <c r="BA32" i="22"/>
  <c r="AY32" i="22"/>
  <c r="AZ32" i="22" s="1"/>
  <c r="AV32" i="22"/>
  <c r="AU32" i="22"/>
  <c r="AT32" i="22"/>
  <c r="AW32" i="22" s="1"/>
  <c r="AR32" i="22"/>
  <c r="AS32" i="22" s="1"/>
  <c r="AQ32" i="22"/>
  <c r="AP32" i="22"/>
  <c r="AO32" i="22"/>
  <c r="AN32" i="22"/>
  <c r="Z32" i="22"/>
  <c r="AA32" i="22" s="1"/>
  <c r="W32" i="22"/>
  <c r="Q32" i="22"/>
  <c r="U32" i="22" s="1"/>
  <c r="P32" i="22"/>
  <c r="O32" i="22"/>
  <c r="M32" i="22"/>
  <c r="I32" i="22"/>
  <c r="L32" i="22" s="1"/>
  <c r="N32" i="22" s="1"/>
  <c r="BK31" i="22"/>
  <c r="BJ31" i="22"/>
  <c r="BL31" i="22" s="1"/>
  <c r="BI31" i="22"/>
  <c r="BG31" i="22"/>
  <c r="BH31" i="22" s="1"/>
  <c r="BE31" i="22"/>
  <c r="BB31" i="22"/>
  <c r="BC31" i="22" s="1"/>
  <c r="AY31" i="22"/>
  <c r="AZ31" i="22" s="1"/>
  <c r="AV31" i="22"/>
  <c r="AW31" i="22" s="1"/>
  <c r="AU31" i="22"/>
  <c r="AT31" i="22"/>
  <c r="AR31" i="22"/>
  <c r="AS31" i="22" s="1"/>
  <c r="AP31" i="22"/>
  <c r="AO31" i="22"/>
  <c r="AQ31" i="22" s="1"/>
  <c r="AN31" i="22"/>
  <c r="Z31" i="22"/>
  <c r="W31" i="22"/>
  <c r="Q31" i="22"/>
  <c r="U31" i="22" s="1"/>
  <c r="O31" i="22"/>
  <c r="P31" i="22" s="1"/>
  <c r="M31" i="22"/>
  <c r="N31" i="22" s="1"/>
  <c r="L31" i="22"/>
  <c r="K31" i="22"/>
  <c r="I31" i="22"/>
  <c r="BK30" i="22"/>
  <c r="BJ30" i="22"/>
  <c r="BL30" i="22" s="1"/>
  <c r="BI30" i="22"/>
  <c r="BG30" i="22"/>
  <c r="BH30" i="22" s="1"/>
  <c r="BE30" i="22"/>
  <c r="BB30" i="22"/>
  <c r="BC30" i="22" s="1"/>
  <c r="BD30" i="22" s="1"/>
  <c r="AY30" i="22"/>
  <c r="AV30" i="22"/>
  <c r="AU30" i="22"/>
  <c r="AT30" i="22"/>
  <c r="AW30" i="22" s="1"/>
  <c r="AR30" i="22"/>
  <c r="AS30" i="22" s="1"/>
  <c r="AP30" i="22"/>
  <c r="AO30" i="22"/>
  <c r="AQ30" i="22" s="1"/>
  <c r="AX30" i="22" s="1"/>
  <c r="AN30" i="22"/>
  <c r="Z30" i="22"/>
  <c r="BA30" i="22" s="1"/>
  <c r="W30" i="22"/>
  <c r="U30" i="22"/>
  <c r="T30" i="22"/>
  <c r="S30" i="22"/>
  <c r="V30" i="22" s="1"/>
  <c r="C30" i="22" s="1"/>
  <c r="Q30" i="22"/>
  <c r="P30" i="22"/>
  <c r="O30" i="22"/>
  <c r="M30" i="22"/>
  <c r="L30" i="22"/>
  <c r="N30" i="22" s="1"/>
  <c r="K30" i="22"/>
  <c r="I30" i="22"/>
  <c r="BK29" i="22"/>
  <c r="BJ29" i="22"/>
  <c r="BI29" i="22"/>
  <c r="BL29" i="22" s="1"/>
  <c r="BG29" i="22"/>
  <c r="BH29" i="22" s="1"/>
  <c r="BE29" i="22"/>
  <c r="BB29" i="22"/>
  <c r="BC29" i="22" s="1"/>
  <c r="AY29" i="22"/>
  <c r="AZ29" i="22" s="1"/>
  <c r="AV29" i="22"/>
  <c r="AU29" i="22"/>
  <c r="AT29" i="22"/>
  <c r="AW29" i="22" s="1"/>
  <c r="AR29" i="22"/>
  <c r="AS29" i="22" s="1"/>
  <c r="AP29" i="22"/>
  <c r="AO29" i="22"/>
  <c r="AN29" i="22"/>
  <c r="AQ29" i="22" s="1"/>
  <c r="Z29" i="22"/>
  <c r="BA29" i="22" s="1"/>
  <c r="W29" i="22"/>
  <c r="Q29" i="22"/>
  <c r="U29" i="22" s="1"/>
  <c r="P29" i="22"/>
  <c r="O29" i="22"/>
  <c r="M29" i="22"/>
  <c r="L29" i="22"/>
  <c r="N29" i="22" s="1"/>
  <c r="K29" i="22"/>
  <c r="I29" i="22"/>
  <c r="BL28" i="22"/>
  <c r="BK28" i="22"/>
  <c r="BJ28" i="22"/>
  <c r="BG28" i="22"/>
  <c r="BH28" i="22" s="1"/>
  <c r="BE28" i="22"/>
  <c r="BC28" i="22"/>
  <c r="BB28" i="22"/>
  <c r="BA28" i="22"/>
  <c r="BD28" i="22" s="1"/>
  <c r="AY28" i="22"/>
  <c r="AZ28" i="22" s="1"/>
  <c r="BM28" i="22" s="1"/>
  <c r="AV28" i="22"/>
  <c r="AU28" i="22"/>
  <c r="AT28" i="22"/>
  <c r="AW28" i="22" s="1"/>
  <c r="AR28" i="22"/>
  <c r="AS28" i="22" s="1"/>
  <c r="AP28" i="22"/>
  <c r="AQ28" i="22" s="1"/>
  <c r="AX28" i="22" s="1"/>
  <c r="D28" i="22" s="1"/>
  <c r="AO28" i="22"/>
  <c r="AN28" i="22"/>
  <c r="Z28" i="22"/>
  <c r="AA28" i="22" s="1"/>
  <c r="W28" i="22"/>
  <c r="Q28" i="22"/>
  <c r="P28" i="22"/>
  <c r="O28" i="22"/>
  <c r="M28" i="22"/>
  <c r="I28" i="22"/>
  <c r="L28" i="22" s="1"/>
  <c r="N28" i="22" s="1"/>
  <c r="BK27" i="22"/>
  <c r="BJ27" i="22"/>
  <c r="BI27" i="22"/>
  <c r="BL27" i="22" s="1"/>
  <c r="BG27" i="22"/>
  <c r="BH27" i="22" s="1"/>
  <c r="BE27" i="22"/>
  <c r="BC27" i="22"/>
  <c r="BB27" i="22"/>
  <c r="BA27" i="22"/>
  <c r="BD27" i="22" s="1"/>
  <c r="AY27" i="22"/>
  <c r="AZ27" i="22" s="1"/>
  <c r="BM27" i="22" s="1"/>
  <c r="AW27" i="22"/>
  <c r="AV27" i="22"/>
  <c r="AU27" i="22"/>
  <c r="AT27" i="22"/>
  <c r="AS27" i="22"/>
  <c r="AR27" i="22"/>
  <c r="AP27" i="22"/>
  <c r="AO27" i="22"/>
  <c r="AN27" i="22"/>
  <c r="AQ27" i="22" s="1"/>
  <c r="AX27" i="22" s="1"/>
  <c r="Z27" i="22"/>
  <c r="AA27" i="22" s="1"/>
  <c r="W27" i="22"/>
  <c r="Q27" i="22"/>
  <c r="T27" i="22" s="1"/>
  <c r="O27" i="22"/>
  <c r="P27" i="22" s="1"/>
  <c r="M27" i="22"/>
  <c r="L27" i="22"/>
  <c r="N27" i="22" s="1"/>
  <c r="I27" i="22"/>
  <c r="K27" i="22" s="1"/>
  <c r="BK26" i="22"/>
  <c r="BJ26" i="22"/>
  <c r="BL26" i="22" s="1"/>
  <c r="BH26" i="22"/>
  <c r="BG26" i="22"/>
  <c r="BE26" i="22"/>
  <c r="BC26" i="22"/>
  <c r="BD26" i="22" s="1"/>
  <c r="BB26" i="22"/>
  <c r="BA26" i="22"/>
  <c r="AY26" i="22"/>
  <c r="AZ26" i="22" s="1"/>
  <c r="AV26" i="22"/>
  <c r="AU26" i="22"/>
  <c r="AT26" i="22"/>
  <c r="AW26" i="22" s="1"/>
  <c r="AR26" i="22"/>
  <c r="AS26" i="22" s="1"/>
  <c r="AP26" i="22"/>
  <c r="AO26" i="22"/>
  <c r="AN26" i="22"/>
  <c r="AQ26" i="22" s="1"/>
  <c r="AX26" i="22" s="1"/>
  <c r="AA26" i="22"/>
  <c r="Z26" i="22"/>
  <c r="W26" i="22"/>
  <c r="Q26" i="22"/>
  <c r="P26" i="22"/>
  <c r="O26" i="22"/>
  <c r="M26" i="22"/>
  <c r="I26" i="22"/>
  <c r="L26" i="22" s="1"/>
  <c r="N26" i="22" s="1"/>
  <c r="BK25" i="22"/>
  <c r="BJ25" i="22"/>
  <c r="BI25" i="22"/>
  <c r="BL25" i="22" s="1"/>
  <c r="BH25" i="22"/>
  <c r="BG25" i="22"/>
  <c r="BE25" i="22"/>
  <c r="BB25" i="22"/>
  <c r="BC25" i="22" s="1"/>
  <c r="BD25" i="22" s="1"/>
  <c r="AY25" i="22"/>
  <c r="AZ25" i="22" s="1"/>
  <c r="BM25" i="22" s="1"/>
  <c r="AV25" i="22"/>
  <c r="AU25" i="22"/>
  <c r="AT25" i="22"/>
  <c r="AW25" i="22" s="1"/>
  <c r="AS25" i="22"/>
  <c r="AR25" i="22"/>
  <c r="AP25" i="22"/>
  <c r="AO25" i="22"/>
  <c r="AN25" i="22"/>
  <c r="AQ25" i="22" s="1"/>
  <c r="Z25" i="22"/>
  <c r="BA25" i="22" s="1"/>
  <c r="W25" i="22"/>
  <c r="Q25" i="22"/>
  <c r="U25" i="22" s="1"/>
  <c r="O25" i="22"/>
  <c r="P25" i="22" s="1"/>
  <c r="M25" i="22"/>
  <c r="L25" i="22"/>
  <c r="N25" i="22" s="1"/>
  <c r="I25" i="22"/>
  <c r="K25" i="22" s="1"/>
  <c r="BL24" i="22"/>
  <c r="BK24" i="22"/>
  <c r="BH24" i="22" s="1"/>
  <c r="BJ24" i="22"/>
  <c r="BI24" i="22"/>
  <c r="BG24" i="22"/>
  <c r="BE24" i="22"/>
  <c r="BB24" i="22"/>
  <c r="BC24" i="22" s="1"/>
  <c r="BD24" i="22" s="1"/>
  <c r="BA24" i="22"/>
  <c r="AY24" i="22"/>
  <c r="AZ24" i="22" s="1"/>
  <c r="BM24" i="22" s="1"/>
  <c r="AW24" i="22"/>
  <c r="AV24" i="22"/>
  <c r="AU24" i="22"/>
  <c r="AT24" i="22"/>
  <c r="AR24" i="22"/>
  <c r="AS24" i="22" s="1"/>
  <c r="AP24" i="22"/>
  <c r="AO24" i="22"/>
  <c r="AQ24" i="22" s="1"/>
  <c r="AX24" i="22" s="1"/>
  <c r="AN24" i="22"/>
  <c r="AA24" i="22"/>
  <c r="Z24" i="22"/>
  <c r="W24" i="22"/>
  <c r="Q24" i="22"/>
  <c r="O24" i="22"/>
  <c r="P24" i="22" s="1"/>
  <c r="M24" i="22"/>
  <c r="I24" i="22"/>
  <c r="L24" i="22" s="1"/>
  <c r="N24" i="22" s="1"/>
  <c r="BK23" i="22"/>
  <c r="BJ23" i="22"/>
  <c r="BI23" i="22"/>
  <c r="BL23" i="22" s="1"/>
  <c r="BH23" i="22"/>
  <c r="BG23" i="22"/>
  <c r="BE23" i="22"/>
  <c r="BB23" i="22"/>
  <c r="BC23" i="22" s="1"/>
  <c r="BD23" i="22" s="1"/>
  <c r="BA23" i="22"/>
  <c r="AY23" i="22"/>
  <c r="AZ23" i="22" s="1"/>
  <c r="AV23" i="22"/>
  <c r="AU23" i="22"/>
  <c r="AW23" i="22" s="1"/>
  <c r="AT23" i="22"/>
  <c r="AR23" i="22"/>
  <c r="AS23" i="22" s="1"/>
  <c r="AP23" i="22"/>
  <c r="AO23" i="22"/>
  <c r="AN23" i="22"/>
  <c r="AQ23" i="22" s="1"/>
  <c r="AA23" i="22"/>
  <c r="Z23" i="22"/>
  <c r="W23" i="22"/>
  <c r="Q23" i="22"/>
  <c r="S23" i="22" s="1"/>
  <c r="O23" i="22"/>
  <c r="P23" i="22" s="1"/>
  <c r="M23" i="22"/>
  <c r="L23" i="22"/>
  <c r="N23" i="22" s="1"/>
  <c r="K23" i="22"/>
  <c r="I23" i="22"/>
  <c r="BK22" i="22"/>
  <c r="BH22" i="22" s="1"/>
  <c r="BJ22" i="22"/>
  <c r="BI22" i="22"/>
  <c r="BG22" i="22"/>
  <c r="BE22" i="22"/>
  <c r="BB22" i="22"/>
  <c r="BC22" i="22" s="1"/>
  <c r="BA22" i="22"/>
  <c r="BD22" i="22" s="1"/>
  <c r="AY22" i="22"/>
  <c r="AZ22" i="22" s="1"/>
  <c r="AV22" i="22"/>
  <c r="AU22" i="22"/>
  <c r="AT22" i="22"/>
  <c r="AW22" i="22" s="1"/>
  <c r="AR22" i="22"/>
  <c r="AS22" i="22" s="1"/>
  <c r="AP22" i="22"/>
  <c r="AO22" i="22"/>
  <c r="AN22" i="22"/>
  <c r="AQ22" i="22" s="1"/>
  <c r="AX22" i="22" s="1"/>
  <c r="AA22" i="22"/>
  <c r="Z22" i="22"/>
  <c r="W22" i="22"/>
  <c r="Q22" i="22"/>
  <c r="U22" i="22" s="1"/>
  <c r="P22" i="22"/>
  <c r="O22" i="22"/>
  <c r="M22" i="22"/>
  <c r="I22" i="22"/>
  <c r="L22" i="22" s="1"/>
  <c r="N22" i="22" s="1"/>
  <c r="BK21" i="22"/>
  <c r="BJ21" i="22"/>
  <c r="BI21" i="22"/>
  <c r="BL21" i="22" s="1"/>
  <c r="BG21" i="22"/>
  <c r="BH21" i="22" s="1"/>
  <c r="BE21" i="22"/>
  <c r="BD21" i="22"/>
  <c r="BB21" i="22"/>
  <c r="BC21" i="22" s="1"/>
  <c r="AY21" i="22"/>
  <c r="AV21" i="22"/>
  <c r="AU21" i="22"/>
  <c r="AT21" i="22"/>
  <c r="AW21" i="22" s="1"/>
  <c r="AR21" i="22"/>
  <c r="AS21" i="22" s="1"/>
  <c r="AP21" i="22"/>
  <c r="AO21" i="22"/>
  <c r="AN21" i="22"/>
  <c r="Z21" i="22"/>
  <c r="BA21" i="22" s="1"/>
  <c r="W21" i="22"/>
  <c r="Q21" i="22"/>
  <c r="U21" i="22" s="1"/>
  <c r="O21" i="22"/>
  <c r="P21" i="22" s="1"/>
  <c r="M21" i="22"/>
  <c r="L21" i="22"/>
  <c r="N21" i="22" s="1"/>
  <c r="K21" i="22"/>
  <c r="I21" i="22"/>
  <c r="BK20" i="22"/>
  <c r="BH20" i="22" s="1"/>
  <c r="BJ20" i="22"/>
  <c r="BL20" i="22" s="1"/>
  <c r="BI20" i="22"/>
  <c r="BG20" i="22"/>
  <c r="BE20" i="22"/>
  <c r="BB20" i="22"/>
  <c r="BC20" i="22" s="1"/>
  <c r="BD20" i="22" s="1"/>
  <c r="BA20" i="22"/>
  <c r="AY20" i="22"/>
  <c r="AZ20" i="22" s="1"/>
  <c r="AV20" i="22"/>
  <c r="AU20" i="22"/>
  <c r="AW20" i="22" s="1"/>
  <c r="AT20" i="22"/>
  <c r="AR20" i="22"/>
  <c r="AS20" i="22" s="1"/>
  <c r="AP20" i="22"/>
  <c r="AO20" i="22"/>
  <c r="AQ20" i="22" s="1"/>
  <c r="AN20" i="22"/>
  <c r="AA20" i="22"/>
  <c r="Z20" i="22"/>
  <c r="W20" i="22"/>
  <c r="Q20" i="22"/>
  <c r="O20" i="22"/>
  <c r="P20" i="22" s="1"/>
  <c r="M20" i="22"/>
  <c r="I20" i="22"/>
  <c r="L20" i="22" s="1"/>
  <c r="N20" i="22" s="1"/>
  <c r="BK19" i="22"/>
  <c r="BJ19" i="22"/>
  <c r="BI19" i="22"/>
  <c r="BL19" i="22" s="1"/>
  <c r="BH19" i="22"/>
  <c r="BG19" i="22"/>
  <c r="BE19" i="22"/>
  <c r="BB19" i="22"/>
  <c r="BC19" i="22" s="1"/>
  <c r="BD19" i="22" s="1"/>
  <c r="BA19" i="22"/>
  <c r="AY19" i="22"/>
  <c r="AZ19" i="22" s="1"/>
  <c r="AV19" i="22"/>
  <c r="AU19" i="22"/>
  <c r="AT19" i="22"/>
  <c r="AW19" i="22" s="1"/>
  <c r="AR19" i="22"/>
  <c r="AS19" i="22" s="1"/>
  <c r="AP19" i="22"/>
  <c r="AO19" i="22"/>
  <c r="AN19" i="22"/>
  <c r="AQ19" i="22" s="1"/>
  <c r="AX19" i="22" s="1"/>
  <c r="AA19" i="22"/>
  <c r="Z19" i="22"/>
  <c r="W19" i="22"/>
  <c r="U19" i="22"/>
  <c r="T19" i="22"/>
  <c r="Q19" i="22"/>
  <c r="S19" i="22" s="1"/>
  <c r="O19" i="22"/>
  <c r="P19" i="22" s="1"/>
  <c r="M19" i="22"/>
  <c r="L19" i="22"/>
  <c r="N19" i="22" s="1"/>
  <c r="V19" i="22" s="1"/>
  <c r="C19" i="22" s="1"/>
  <c r="K19" i="22"/>
  <c r="I19" i="22"/>
  <c r="BK18" i="22"/>
  <c r="BH18" i="22" s="1"/>
  <c r="BJ18" i="22"/>
  <c r="BI18" i="22"/>
  <c r="BL18" i="22" s="1"/>
  <c r="BG18" i="22"/>
  <c r="BE18" i="22"/>
  <c r="BB18" i="22"/>
  <c r="BC18" i="22" s="1"/>
  <c r="BA18" i="22"/>
  <c r="AY18" i="22"/>
  <c r="AZ18" i="22" s="1"/>
  <c r="AV18" i="22"/>
  <c r="AU18" i="22"/>
  <c r="AT18" i="22"/>
  <c r="AW18" i="22" s="1"/>
  <c r="AR18" i="22"/>
  <c r="AS18" i="22" s="1"/>
  <c r="AP18" i="22"/>
  <c r="AO18" i="22"/>
  <c r="AN18" i="22"/>
  <c r="AQ18" i="22" s="1"/>
  <c r="AX18" i="22" s="1"/>
  <c r="AA18" i="22"/>
  <c r="Z18" i="22"/>
  <c r="W18" i="22"/>
  <c r="Q18" i="22"/>
  <c r="U18" i="22" s="1"/>
  <c r="P18" i="22"/>
  <c r="O18" i="22"/>
  <c r="M18" i="22"/>
  <c r="I18" i="22"/>
  <c r="L18" i="22" s="1"/>
  <c r="N18" i="22" s="1"/>
  <c r="BK17" i="22"/>
  <c r="BJ17" i="22"/>
  <c r="BI17" i="22"/>
  <c r="BL17" i="22" s="1"/>
  <c r="BG17" i="22"/>
  <c r="BH17" i="22" s="1"/>
  <c r="BE17" i="22"/>
  <c r="BB17" i="22"/>
  <c r="BC17" i="22" s="1"/>
  <c r="BD17" i="22" s="1"/>
  <c r="AY17" i="22"/>
  <c r="AV17" i="22"/>
  <c r="AU17" i="22"/>
  <c r="AT17" i="22"/>
  <c r="AW17" i="22" s="1"/>
  <c r="AR17" i="22"/>
  <c r="AS17" i="22" s="1"/>
  <c r="AP17" i="22"/>
  <c r="AO17" i="22"/>
  <c r="AN17" i="22"/>
  <c r="Z17" i="22"/>
  <c r="BA17" i="22" s="1"/>
  <c r="W17" i="22"/>
  <c r="Q17" i="22"/>
  <c r="U17" i="22" s="1"/>
  <c r="O17" i="22"/>
  <c r="P17" i="22" s="1"/>
  <c r="M17" i="22"/>
  <c r="I17" i="22"/>
  <c r="K17" i="22" s="1"/>
  <c r="BK16" i="22"/>
  <c r="BH16" i="22" s="1"/>
  <c r="BJ16" i="22"/>
  <c r="BL16" i="22" s="1"/>
  <c r="BI16" i="22"/>
  <c r="BG16" i="22"/>
  <c r="BE16" i="22"/>
  <c r="BB16" i="22"/>
  <c r="BC16" i="22" s="1"/>
  <c r="BD16" i="22" s="1"/>
  <c r="BA16" i="22"/>
  <c r="AY16" i="22"/>
  <c r="AZ16" i="22" s="1"/>
  <c r="BM16" i="22" s="1"/>
  <c r="AV16" i="22"/>
  <c r="AU16" i="22"/>
  <c r="AT16" i="22"/>
  <c r="AW16" i="22" s="1"/>
  <c r="AS16" i="22"/>
  <c r="AR16" i="22"/>
  <c r="AP16" i="22"/>
  <c r="AO16" i="22"/>
  <c r="AQ16" i="22" s="1"/>
  <c r="AX16" i="22" s="1"/>
  <c r="AN16" i="22"/>
  <c r="AA16" i="22"/>
  <c r="Z16" i="22"/>
  <c r="W16" i="22"/>
  <c r="Q16" i="22"/>
  <c r="O16" i="22"/>
  <c r="P16" i="22" s="1"/>
  <c r="M16" i="22"/>
  <c r="L16" i="22"/>
  <c r="N16" i="22" s="1"/>
  <c r="I16" i="22"/>
  <c r="K16" i="22" s="1"/>
  <c r="BK15" i="22"/>
  <c r="BJ15" i="22"/>
  <c r="BI15" i="22"/>
  <c r="BL15" i="22" s="1"/>
  <c r="BH15" i="22"/>
  <c r="BG15" i="22"/>
  <c r="BE15" i="22"/>
  <c r="BC15" i="22"/>
  <c r="BD15" i="22" s="1"/>
  <c r="BB15" i="22"/>
  <c r="BA15" i="22"/>
  <c r="AY15" i="22"/>
  <c r="AZ15" i="22" s="1"/>
  <c r="BM15" i="22" s="1"/>
  <c r="AW15" i="22"/>
  <c r="AV15" i="22"/>
  <c r="AU15" i="22"/>
  <c r="AT15" i="22"/>
  <c r="AR15" i="22"/>
  <c r="AS15" i="22" s="1"/>
  <c r="AP15" i="22"/>
  <c r="AO15" i="22"/>
  <c r="AN15" i="22"/>
  <c r="AQ15" i="22" s="1"/>
  <c r="AX15" i="22" s="1"/>
  <c r="D15" i="22" s="1"/>
  <c r="AA15" i="22"/>
  <c r="Z15" i="22"/>
  <c r="W15" i="22"/>
  <c r="Q15" i="22"/>
  <c r="P15" i="22"/>
  <c r="O15" i="22"/>
  <c r="M15" i="22"/>
  <c r="L15" i="22"/>
  <c r="N15" i="22" s="1"/>
  <c r="K15" i="22"/>
  <c r="I15" i="22"/>
  <c r="BK14" i="22"/>
  <c r="BJ14" i="22"/>
  <c r="BI14" i="22"/>
  <c r="BL14" i="22" s="1"/>
  <c r="BH14" i="22"/>
  <c r="BG14" i="22"/>
  <c r="BE14" i="22"/>
  <c r="BB14" i="22"/>
  <c r="BC14" i="22" s="1"/>
  <c r="BA14" i="22"/>
  <c r="AY14" i="22"/>
  <c r="AZ14" i="22" s="1"/>
  <c r="AV14" i="22"/>
  <c r="AU14" i="22"/>
  <c r="AT14" i="22"/>
  <c r="AW14" i="22" s="1"/>
  <c r="AR14" i="22"/>
  <c r="AS14" i="22" s="1"/>
  <c r="AP14" i="22"/>
  <c r="AO14" i="22"/>
  <c r="AN14" i="22"/>
  <c r="AQ14" i="22" s="1"/>
  <c r="AX14" i="22" s="1"/>
  <c r="AA14" i="22"/>
  <c r="Z14" i="22"/>
  <c r="W14" i="22"/>
  <c r="U14" i="22"/>
  <c r="T14" i="22"/>
  <c r="S14" i="22"/>
  <c r="Q14" i="22"/>
  <c r="P14" i="22"/>
  <c r="O14" i="22"/>
  <c r="M14" i="22"/>
  <c r="I14" i="22"/>
  <c r="L14" i="22" s="1"/>
  <c r="N14" i="22" s="1"/>
  <c r="BK13" i="22"/>
  <c r="BJ13" i="22"/>
  <c r="BI13" i="22"/>
  <c r="BL13" i="22" s="1"/>
  <c r="BG13" i="22"/>
  <c r="BH13" i="22" s="1"/>
  <c r="BE13" i="22"/>
  <c r="BB13" i="22"/>
  <c r="BC13" i="22" s="1"/>
  <c r="AY13" i="22"/>
  <c r="AV13" i="22"/>
  <c r="AU13" i="22"/>
  <c r="AT13" i="22"/>
  <c r="AR13" i="22"/>
  <c r="AS13" i="22" s="1"/>
  <c r="AP13" i="22"/>
  <c r="AO13" i="22"/>
  <c r="AN13" i="22"/>
  <c r="AQ13" i="22" s="1"/>
  <c r="Z13" i="22"/>
  <c r="BA13" i="22" s="1"/>
  <c r="BD13" i="22" s="1"/>
  <c r="W13" i="22"/>
  <c r="Q13" i="22"/>
  <c r="U13" i="22" s="1"/>
  <c r="O13" i="22"/>
  <c r="P13" i="22" s="1"/>
  <c r="M13" i="22"/>
  <c r="I13" i="22"/>
  <c r="L13" i="22" s="1"/>
  <c r="N13" i="22" s="1"/>
  <c r="BK12" i="22"/>
  <c r="BH12" i="22" s="1"/>
  <c r="BJ12" i="22"/>
  <c r="BL12" i="22" s="1"/>
  <c r="BI12" i="22"/>
  <c r="BG12" i="22"/>
  <c r="BE12" i="22"/>
  <c r="BB12" i="22"/>
  <c r="BC12" i="22" s="1"/>
  <c r="BD12" i="22" s="1"/>
  <c r="BA12" i="22"/>
  <c r="AY12" i="22"/>
  <c r="AZ12" i="22" s="1"/>
  <c r="AV12" i="22"/>
  <c r="AU12" i="22"/>
  <c r="AT12" i="22"/>
  <c r="AW12" i="22" s="1"/>
  <c r="AR12" i="22"/>
  <c r="AS12" i="22" s="1"/>
  <c r="AQ12" i="22"/>
  <c r="AX12" i="22" s="1"/>
  <c r="AP12" i="22"/>
  <c r="AO12" i="22"/>
  <c r="AN12" i="22"/>
  <c r="AA12" i="22"/>
  <c r="Z12" i="22"/>
  <c r="W12" i="22"/>
  <c r="Q12" i="22"/>
  <c r="O12" i="22"/>
  <c r="P12" i="22" s="1"/>
  <c r="M12" i="22"/>
  <c r="I12" i="22"/>
  <c r="L12" i="22" s="1"/>
  <c r="N12" i="22" s="1"/>
  <c r="BK11" i="22"/>
  <c r="BJ11" i="22"/>
  <c r="BL11" i="22" s="1"/>
  <c r="BG11" i="22"/>
  <c r="BH11" i="22" s="1"/>
  <c r="BE11" i="22"/>
  <c r="BB11" i="22"/>
  <c r="BC11" i="22" s="1"/>
  <c r="BA11" i="22"/>
  <c r="AY11" i="22"/>
  <c r="AZ11" i="22" s="1"/>
  <c r="AW11" i="22"/>
  <c r="AX11" i="22" s="1"/>
  <c r="AV11" i="22"/>
  <c r="AU11" i="22"/>
  <c r="AT11" i="22"/>
  <c r="AS11" i="22"/>
  <c r="AR11" i="22"/>
  <c r="AP11" i="22"/>
  <c r="AO11" i="22"/>
  <c r="AN11" i="22"/>
  <c r="AQ11" i="22" s="1"/>
  <c r="Z11" i="22"/>
  <c r="AA11" i="22" s="1"/>
  <c r="W11" i="22"/>
  <c r="U11" i="22"/>
  <c r="T11" i="22"/>
  <c r="S11" i="22"/>
  <c r="Q11" i="22"/>
  <c r="O11" i="22"/>
  <c r="P11" i="22" s="1"/>
  <c r="M11" i="22"/>
  <c r="L11" i="22"/>
  <c r="N11" i="22" s="1"/>
  <c r="I11" i="22"/>
  <c r="K11" i="22" s="1"/>
  <c r="BK10" i="22"/>
  <c r="BI10" i="22"/>
  <c r="BL10" i="22" s="1"/>
  <c r="BG10" i="22"/>
  <c r="BH10" i="22" s="1"/>
  <c r="BE10" i="22"/>
  <c r="BB10" i="22"/>
  <c r="BC10" i="22" s="1"/>
  <c r="BA10" i="22"/>
  <c r="AZ10" i="22"/>
  <c r="AY10" i="22"/>
  <c r="AW10" i="22"/>
  <c r="AV10" i="22"/>
  <c r="AU10" i="22"/>
  <c r="AT10" i="22"/>
  <c r="AR10" i="22"/>
  <c r="AS10" i="22" s="1"/>
  <c r="AX10" i="22" s="1"/>
  <c r="AP10" i="22"/>
  <c r="AO10" i="22"/>
  <c r="AN10" i="22"/>
  <c r="AQ10" i="22" s="1"/>
  <c r="Z10" i="22"/>
  <c r="AA10" i="22" s="1"/>
  <c r="W10" i="22"/>
  <c r="Q10" i="22"/>
  <c r="U10" i="22" s="1"/>
  <c r="O10" i="22"/>
  <c r="P10" i="22" s="1"/>
  <c r="N10" i="22"/>
  <c r="M10" i="22"/>
  <c r="I10" i="22"/>
  <c r="L10" i="22" s="1"/>
  <c r="BK9" i="22"/>
  <c r="BL9" i="22" s="1"/>
  <c r="BI9" i="22"/>
  <c r="BH9" i="22"/>
  <c r="BG9" i="22"/>
  <c r="BE9" i="22"/>
  <c r="BB9" i="22"/>
  <c r="BC9" i="22" s="1"/>
  <c r="AY9" i="22"/>
  <c r="AV9" i="22"/>
  <c r="AU9" i="22"/>
  <c r="AT9" i="22"/>
  <c r="AW9" i="22" s="1"/>
  <c r="AR9" i="22"/>
  <c r="AS9" i="22" s="1"/>
  <c r="AQ9" i="22"/>
  <c r="AX9" i="22" s="1"/>
  <c r="AP9" i="22"/>
  <c r="AO9" i="22"/>
  <c r="AN9" i="22"/>
  <c r="Z9" i="22"/>
  <c r="BA9" i="22" s="1"/>
  <c r="W9" i="22"/>
  <c r="U9" i="22"/>
  <c r="T9" i="22"/>
  <c r="V9" i="22" s="1"/>
  <c r="C9" i="22" s="1"/>
  <c r="S9" i="22"/>
  <c r="Q9" i="22"/>
  <c r="P9" i="22"/>
  <c r="O9" i="22"/>
  <c r="M9" i="22"/>
  <c r="L9" i="22"/>
  <c r="N9" i="22" s="1"/>
  <c r="K9" i="22"/>
  <c r="I9" i="22"/>
  <c r="BK8" i="22"/>
  <c r="BI8" i="22"/>
  <c r="BL8" i="22" s="1"/>
  <c r="BG8" i="22"/>
  <c r="BH8" i="22" s="1"/>
  <c r="BE8" i="22"/>
  <c r="BC8" i="22"/>
  <c r="BB8" i="22"/>
  <c r="AY8" i="22"/>
  <c r="AV8" i="22"/>
  <c r="AU8" i="22"/>
  <c r="AT8" i="22"/>
  <c r="AW8" i="22" s="1"/>
  <c r="AS8" i="22"/>
  <c r="AR8" i="22"/>
  <c r="AP8" i="22"/>
  <c r="AO8" i="22"/>
  <c r="AN8" i="22"/>
  <c r="AQ8" i="22" s="1"/>
  <c r="AX8" i="22" s="1"/>
  <c r="AA8" i="22"/>
  <c r="Z8" i="22"/>
  <c r="BA8" i="22" s="1"/>
  <c r="BD8" i="22" s="1"/>
  <c r="W8" i="22"/>
  <c r="Q8" i="22"/>
  <c r="U8" i="22" s="1"/>
  <c r="O8" i="22"/>
  <c r="P8" i="22" s="1"/>
  <c r="M8" i="22"/>
  <c r="L8" i="22"/>
  <c r="N8" i="22" s="1"/>
  <c r="K8" i="22"/>
  <c r="I8" i="22"/>
  <c r="BL7" i="22"/>
  <c r="BK7" i="22"/>
  <c r="BH7" i="22" s="1"/>
  <c r="BI7" i="22"/>
  <c r="BG7" i="22"/>
  <c r="BE7" i="22"/>
  <c r="BB7" i="22"/>
  <c r="BC7" i="22" s="1"/>
  <c r="BD7" i="22" s="1"/>
  <c r="BA7" i="22"/>
  <c r="AY7" i="22"/>
  <c r="AZ7" i="22" s="1"/>
  <c r="BM7" i="22" s="1"/>
  <c r="AV7" i="22"/>
  <c r="AU7" i="22"/>
  <c r="AT7" i="22"/>
  <c r="AS7" i="22"/>
  <c r="AR7" i="22"/>
  <c r="AP7" i="22"/>
  <c r="AO7" i="22"/>
  <c r="AQ7" i="22" s="1"/>
  <c r="AN7" i="22"/>
  <c r="AA7" i="22"/>
  <c r="Z7" i="22"/>
  <c r="W7" i="22"/>
  <c r="Q7" i="22"/>
  <c r="O7" i="22"/>
  <c r="P7" i="22" s="1"/>
  <c r="M7" i="22"/>
  <c r="I7" i="22"/>
  <c r="L7" i="22" s="1"/>
  <c r="N7" i="22" s="1"/>
  <c r="BK6" i="22"/>
  <c r="BJ6" i="22"/>
  <c r="BI6" i="22"/>
  <c r="BL6" i="22" s="1"/>
  <c r="BH6" i="22"/>
  <c r="BG6" i="22"/>
  <c r="BE6" i="22"/>
  <c r="BB6" i="22"/>
  <c r="BC6" i="22" s="1"/>
  <c r="BD6" i="22" s="1"/>
  <c r="BA6" i="22"/>
  <c r="AZ6" i="22"/>
  <c r="AY6" i="22"/>
  <c r="AV6" i="22"/>
  <c r="AU6" i="22"/>
  <c r="AT6" i="22"/>
  <c r="AW6" i="22" s="1"/>
  <c r="AR6" i="22"/>
  <c r="AS6" i="22" s="1"/>
  <c r="AP6" i="22"/>
  <c r="AO6" i="22"/>
  <c r="AN6" i="22"/>
  <c r="AQ6" i="22" s="1"/>
  <c r="AA6" i="22"/>
  <c r="Z6" i="22"/>
  <c r="W6" i="22"/>
  <c r="Q6" i="22"/>
  <c r="S6" i="22" s="1"/>
  <c r="O6" i="22"/>
  <c r="P6" i="22" s="1"/>
  <c r="N6" i="22"/>
  <c r="M6" i="22"/>
  <c r="L6" i="22"/>
  <c r="K6" i="22"/>
  <c r="I6" i="22"/>
  <c r="BK5" i="22"/>
  <c r="BJ5" i="22"/>
  <c r="BI5" i="22"/>
  <c r="BL5" i="22" s="1"/>
  <c r="BH5" i="22"/>
  <c r="BG5" i="22"/>
  <c r="BE5" i="22"/>
  <c r="BB5" i="22"/>
  <c r="BC5" i="22" s="1"/>
  <c r="BA5" i="22"/>
  <c r="BD5" i="22" s="1"/>
  <c r="AY5" i="22"/>
  <c r="AV5" i="22"/>
  <c r="AU5" i="22"/>
  <c r="AT5" i="22"/>
  <c r="AW5" i="22" s="1"/>
  <c r="AR5" i="22"/>
  <c r="AS5" i="22" s="1"/>
  <c r="AP5" i="22"/>
  <c r="AZ5" i="22" s="1"/>
  <c r="AO5" i="22"/>
  <c r="AN5" i="22"/>
  <c r="AA5" i="22"/>
  <c r="Z5" i="22"/>
  <c r="W5" i="22"/>
  <c r="U5" i="22"/>
  <c r="T5" i="22"/>
  <c r="Q5" i="22"/>
  <c r="S5" i="22" s="1"/>
  <c r="P5" i="22"/>
  <c r="O5" i="22"/>
  <c r="M5" i="22"/>
  <c r="I5" i="22"/>
  <c r="L5" i="22" s="1"/>
  <c r="N5" i="22" s="1"/>
  <c r="BL4" i="22"/>
  <c r="BH4" i="22"/>
  <c r="BG4" i="22"/>
  <c r="BB4" i="22"/>
  <c r="BC4" i="22" s="1"/>
  <c r="BA4" i="22"/>
  <c r="AZ4" i="22"/>
  <c r="AW4" i="22"/>
  <c r="AS4" i="22"/>
  <c r="AQ4" i="22"/>
  <c r="AX4" i="22" s="1"/>
  <c r="Z4" i="22"/>
  <c r="AA4" i="22" s="1"/>
  <c r="W4" i="22"/>
  <c r="U4" i="22"/>
  <c r="T4" i="22"/>
  <c r="S4" i="22"/>
  <c r="P4" i="22"/>
  <c r="L4" i="22"/>
  <c r="N4" i="22" s="1"/>
  <c r="K4" i="22"/>
  <c r="V4" i="22" s="1"/>
  <c r="C4" i="22" s="1"/>
  <c r="BK56" i="21"/>
  <c r="BJ56" i="21"/>
  <c r="BI56" i="21"/>
  <c r="BL56" i="21" s="1"/>
  <c r="BG56" i="21"/>
  <c r="BH56" i="21" s="1"/>
  <c r="BE56" i="21"/>
  <c r="BB56" i="21"/>
  <c r="BC56" i="21" s="1"/>
  <c r="BA56" i="21"/>
  <c r="BD56" i="21" s="1"/>
  <c r="AY56" i="21"/>
  <c r="AZ56" i="21" s="1"/>
  <c r="BM56" i="21" s="1"/>
  <c r="AV56" i="21"/>
  <c r="AW56" i="21" s="1"/>
  <c r="AX56" i="21" s="1"/>
  <c r="D56" i="21" s="1"/>
  <c r="AU56" i="21"/>
  <c r="AT56" i="21"/>
  <c r="AS56" i="21"/>
  <c r="AR56" i="21"/>
  <c r="AP56" i="21"/>
  <c r="AO56" i="21"/>
  <c r="AN56" i="21"/>
  <c r="AQ56" i="21" s="1"/>
  <c r="Z56" i="21"/>
  <c r="AA56" i="21" s="1"/>
  <c r="W56" i="21"/>
  <c r="Q56" i="21"/>
  <c r="O56" i="21"/>
  <c r="P56" i="21" s="1"/>
  <c r="M56" i="21"/>
  <c r="I56" i="21"/>
  <c r="K56" i="21" s="1"/>
  <c r="BK55" i="21"/>
  <c r="BH55" i="21" s="1"/>
  <c r="BJ55" i="21"/>
  <c r="BI55" i="21"/>
  <c r="BG55" i="21"/>
  <c r="BE55" i="21"/>
  <c r="BC55" i="21"/>
  <c r="BD55" i="21" s="1"/>
  <c r="BB55" i="21"/>
  <c r="BA55" i="21"/>
  <c r="AZ55" i="21"/>
  <c r="AY55" i="21"/>
  <c r="AV55" i="21"/>
  <c r="AU55" i="21"/>
  <c r="AT55" i="21"/>
  <c r="AW55" i="21" s="1"/>
  <c r="AR55" i="21"/>
  <c r="AS55" i="21" s="1"/>
  <c r="AP55" i="21"/>
  <c r="AO55" i="21"/>
  <c r="AN55" i="21"/>
  <c r="AQ55" i="21" s="1"/>
  <c r="AX55" i="21" s="1"/>
  <c r="AA55" i="21"/>
  <c r="Z55" i="21"/>
  <c r="W55" i="21"/>
  <c r="Q55" i="21"/>
  <c r="O55" i="21"/>
  <c r="P55" i="21" s="1"/>
  <c r="M55" i="21"/>
  <c r="I55" i="21"/>
  <c r="L55" i="21" s="1"/>
  <c r="N55" i="21" s="1"/>
  <c r="BK54" i="21"/>
  <c r="BJ54" i="21"/>
  <c r="BI54" i="21"/>
  <c r="BL54" i="21" s="1"/>
  <c r="BG54" i="21"/>
  <c r="BH54" i="21" s="1"/>
  <c r="BE54" i="21"/>
  <c r="BC54" i="21"/>
  <c r="BB54" i="21"/>
  <c r="AY54" i="21"/>
  <c r="AV54" i="21"/>
  <c r="AU54" i="21"/>
  <c r="AT54" i="21"/>
  <c r="AW54" i="21" s="1"/>
  <c r="AR54" i="21"/>
  <c r="AS54" i="21" s="1"/>
  <c r="AP54" i="21"/>
  <c r="AO54" i="21"/>
  <c r="AN54" i="21"/>
  <c r="AQ54" i="21" s="1"/>
  <c r="AX54" i="21" s="1"/>
  <c r="Z54" i="21"/>
  <c r="W54" i="21"/>
  <c r="U54" i="21"/>
  <c r="T54" i="21"/>
  <c r="S54" i="21"/>
  <c r="Q54" i="21"/>
  <c r="O54" i="21"/>
  <c r="P54" i="21" s="1"/>
  <c r="M54" i="21"/>
  <c r="L54" i="21"/>
  <c r="N54" i="21" s="1"/>
  <c r="I54" i="21"/>
  <c r="K54" i="21" s="1"/>
  <c r="V54" i="21" s="1"/>
  <c r="C54" i="21" s="1"/>
  <c r="BK53" i="21"/>
  <c r="BJ53" i="21"/>
  <c r="BI53" i="21"/>
  <c r="BL53" i="21" s="1"/>
  <c r="BG53" i="21"/>
  <c r="BE53" i="21"/>
  <c r="BB53" i="21"/>
  <c r="BC53" i="21" s="1"/>
  <c r="BA53" i="21"/>
  <c r="BD53" i="21" s="1"/>
  <c r="AY53" i="21"/>
  <c r="AV53" i="21"/>
  <c r="AU53" i="21"/>
  <c r="AT53" i="21"/>
  <c r="AW53" i="21" s="1"/>
  <c r="AR53" i="21"/>
  <c r="AS53" i="21" s="1"/>
  <c r="AP53" i="21"/>
  <c r="AZ53" i="21" s="1"/>
  <c r="AO53" i="21"/>
  <c r="AN53" i="21"/>
  <c r="AQ53" i="21" s="1"/>
  <c r="AX53" i="21" s="1"/>
  <c r="Z53" i="21"/>
  <c r="AA53" i="21" s="1"/>
  <c r="W53" i="21"/>
  <c r="Q53" i="21"/>
  <c r="O53" i="21"/>
  <c r="P53" i="21" s="1"/>
  <c r="M53" i="21"/>
  <c r="I53" i="21"/>
  <c r="L53" i="21" s="1"/>
  <c r="N53" i="21" s="1"/>
  <c r="BK52" i="21"/>
  <c r="BJ52" i="21"/>
  <c r="BI52" i="21"/>
  <c r="BL52" i="21" s="1"/>
  <c r="BG52" i="21"/>
  <c r="BH52" i="21" s="1"/>
  <c r="BE52" i="21"/>
  <c r="BB52" i="21"/>
  <c r="BC52" i="21" s="1"/>
  <c r="BA52" i="21"/>
  <c r="BD52" i="21" s="1"/>
  <c r="AY52" i="21"/>
  <c r="AZ52" i="21" s="1"/>
  <c r="AV52" i="21"/>
  <c r="AU52" i="21"/>
  <c r="AW52" i="21" s="1"/>
  <c r="AX52" i="21" s="1"/>
  <c r="AT52" i="21"/>
  <c r="AS52" i="21"/>
  <c r="AR52" i="21"/>
  <c r="AP52" i="21"/>
  <c r="AO52" i="21"/>
  <c r="AN52" i="21"/>
  <c r="AQ52" i="21" s="1"/>
  <c r="Z52" i="21"/>
  <c r="AA52" i="21" s="1"/>
  <c r="W52" i="21"/>
  <c r="Q52" i="21"/>
  <c r="O52" i="21"/>
  <c r="P52" i="21" s="1"/>
  <c r="M52" i="21"/>
  <c r="I52" i="21"/>
  <c r="BK51" i="21"/>
  <c r="BJ51" i="21"/>
  <c r="BI51" i="21"/>
  <c r="BH51" i="21"/>
  <c r="BG51" i="21"/>
  <c r="BE51" i="21"/>
  <c r="BB51" i="21"/>
  <c r="BC51" i="21" s="1"/>
  <c r="BA51" i="21"/>
  <c r="AY51" i="21"/>
  <c r="AV51" i="21"/>
  <c r="AU51" i="21"/>
  <c r="AW51" i="21" s="1"/>
  <c r="AT51" i="21"/>
  <c r="AR51" i="21"/>
  <c r="AS51" i="21" s="1"/>
  <c r="AP51" i="21"/>
  <c r="AZ51" i="21" s="1"/>
  <c r="AO51" i="21"/>
  <c r="AN51" i="21"/>
  <c r="AQ51" i="21" s="1"/>
  <c r="AX51" i="21" s="1"/>
  <c r="AA51" i="21"/>
  <c r="Z51" i="21"/>
  <c r="W51" i="21"/>
  <c r="Q51" i="21"/>
  <c r="U51" i="21" s="1"/>
  <c r="O51" i="21"/>
  <c r="P51" i="21" s="1"/>
  <c r="M51" i="21"/>
  <c r="I51" i="21"/>
  <c r="L51" i="21" s="1"/>
  <c r="N51" i="21" s="1"/>
  <c r="BK50" i="21"/>
  <c r="BJ50" i="21"/>
  <c r="BI50" i="21"/>
  <c r="BG50" i="21"/>
  <c r="BH50" i="21" s="1"/>
  <c r="BE50" i="21"/>
  <c r="BC50" i="21"/>
  <c r="BB50" i="21"/>
  <c r="AY50" i="21"/>
  <c r="AV50" i="21"/>
  <c r="AU50" i="21"/>
  <c r="AW50" i="21" s="1"/>
  <c r="AT50" i="21"/>
  <c r="AR50" i="21"/>
  <c r="AS50" i="21" s="1"/>
  <c r="AP50" i="21"/>
  <c r="AZ50" i="21" s="1"/>
  <c r="AO50" i="21"/>
  <c r="AN50" i="21"/>
  <c r="AQ50" i="21" s="1"/>
  <c r="Z50" i="21"/>
  <c r="BA50" i="21" s="1"/>
  <c r="W50" i="21"/>
  <c r="U50" i="21"/>
  <c r="S50" i="21"/>
  <c r="Q50" i="21"/>
  <c r="T50" i="21" s="1"/>
  <c r="O50" i="21"/>
  <c r="P50" i="21" s="1"/>
  <c r="M50" i="21"/>
  <c r="L50" i="21"/>
  <c r="N50" i="21" s="1"/>
  <c r="I50" i="21"/>
  <c r="K50" i="21" s="1"/>
  <c r="V50" i="21" s="1"/>
  <c r="C50" i="21" s="1"/>
  <c r="BK49" i="21"/>
  <c r="BJ49" i="21"/>
  <c r="BI49" i="21"/>
  <c r="BL49" i="21" s="1"/>
  <c r="BG49" i="21"/>
  <c r="BH49" i="21" s="1"/>
  <c r="BE49" i="21"/>
  <c r="BB49" i="21"/>
  <c r="BC49" i="21" s="1"/>
  <c r="BA49" i="21"/>
  <c r="AY49" i="21"/>
  <c r="AW49" i="21"/>
  <c r="AV49" i="21"/>
  <c r="AU49" i="21"/>
  <c r="AT49" i="21"/>
  <c r="AR49" i="21"/>
  <c r="AS49" i="21" s="1"/>
  <c r="AP49" i="21"/>
  <c r="AZ49" i="21" s="1"/>
  <c r="AO49" i="21"/>
  <c r="AN49" i="21"/>
  <c r="AQ49" i="21" s="1"/>
  <c r="AX49" i="21" s="1"/>
  <c r="Z49" i="21"/>
  <c r="AA49" i="21" s="1"/>
  <c r="W49" i="21"/>
  <c r="Q49" i="21"/>
  <c r="O49" i="21"/>
  <c r="P49" i="21" s="1"/>
  <c r="M49" i="21"/>
  <c r="I49" i="21"/>
  <c r="L49" i="21" s="1"/>
  <c r="N49" i="21" s="1"/>
  <c r="BK48" i="21"/>
  <c r="BJ48" i="21"/>
  <c r="BI48" i="21"/>
  <c r="BL48" i="21" s="1"/>
  <c r="BG48" i="21"/>
  <c r="BH48" i="21" s="1"/>
  <c r="BE48" i="21"/>
  <c r="BB48" i="21"/>
  <c r="BC48" i="21" s="1"/>
  <c r="BA48" i="21"/>
  <c r="BD48" i="21" s="1"/>
  <c r="AY48" i="21"/>
  <c r="AZ48" i="21" s="1"/>
  <c r="AV48" i="21"/>
  <c r="AU48" i="21"/>
  <c r="AW48" i="21" s="1"/>
  <c r="AT48" i="21"/>
  <c r="AS48" i="21"/>
  <c r="AR48" i="21"/>
  <c r="AP48" i="21"/>
  <c r="AO48" i="21"/>
  <c r="AN48" i="21"/>
  <c r="AQ48" i="21" s="1"/>
  <c r="AX48" i="21" s="1"/>
  <c r="Z48" i="21"/>
  <c r="AA48" i="21" s="1"/>
  <c r="W48" i="21"/>
  <c r="Q48" i="21"/>
  <c r="O48" i="21"/>
  <c r="P48" i="21" s="1"/>
  <c r="M48" i="21"/>
  <c r="I48" i="21"/>
  <c r="K48" i="21" s="1"/>
  <c r="BK47" i="21"/>
  <c r="BJ47" i="21"/>
  <c r="BI47" i="21"/>
  <c r="BL47" i="21" s="1"/>
  <c r="BH47" i="21"/>
  <c r="BG47" i="21"/>
  <c r="BE47" i="21"/>
  <c r="BC47" i="21"/>
  <c r="BB47" i="21"/>
  <c r="BA47" i="21"/>
  <c r="BD47" i="21" s="1"/>
  <c r="AY47" i="21"/>
  <c r="AV47" i="21"/>
  <c r="AU47" i="21"/>
  <c r="AW47" i="21" s="1"/>
  <c r="AT47" i="21"/>
  <c r="AR47" i="21"/>
  <c r="AS47" i="21" s="1"/>
  <c r="AP47" i="21"/>
  <c r="AZ47" i="21" s="1"/>
  <c r="BM47" i="21" s="1"/>
  <c r="AO47" i="21"/>
  <c r="AN47" i="21"/>
  <c r="AA47" i="21"/>
  <c r="Z47" i="21"/>
  <c r="W47" i="21"/>
  <c r="Q47" i="21"/>
  <c r="O47" i="21"/>
  <c r="P47" i="21" s="1"/>
  <c r="M47" i="21"/>
  <c r="I47" i="21"/>
  <c r="L47" i="21" s="1"/>
  <c r="N47" i="21" s="1"/>
  <c r="BK46" i="21"/>
  <c r="BJ46" i="21"/>
  <c r="BI46" i="21"/>
  <c r="BL46" i="21" s="1"/>
  <c r="BG46" i="21"/>
  <c r="BH46" i="21" s="1"/>
  <c r="BM46" i="21" s="1"/>
  <c r="BE46" i="21"/>
  <c r="BC46" i="21"/>
  <c r="BB46" i="21"/>
  <c r="AY46" i="21"/>
  <c r="AV46" i="21"/>
  <c r="AU46" i="21"/>
  <c r="AW46" i="21" s="1"/>
  <c r="AT46" i="21"/>
  <c r="AR46" i="21"/>
  <c r="AS46" i="21" s="1"/>
  <c r="AP46" i="21"/>
  <c r="AZ46" i="21" s="1"/>
  <c r="AO46" i="21"/>
  <c r="AN46" i="21"/>
  <c r="AA46" i="21"/>
  <c r="Z46" i="21"/>
  <c r="BA46" i="21" s="1"/>
  <c r="BD46" i="21" s="1"/>
  <c r="W46" i="21"/>
  <c r="U46" i="21"/>
  <c r="T46" i="21"/>
  <c r="S46" i="21"/>
  <c r="Q46" i="21"/>
  <c r="O46" i="21"/>
  <c r="P46" i="21" s="1"/>
  <c r="M46" i="21"/>
  <c r="L46" i="21"/>
  <c r="N46" i="21" s="1"/>
  <c r="I46" i="21"/>
  <c r="K46" i="21" s="1"/>
  <c r="BK45" i="21"/>
  <c r="BJ45" i="21"/>
  <c r="BI45" i="21"/>
  <c r="BL45" i="21" s="1"/>
  <c r="BG45" i="21"/>
  <c r="BH45" i="21" s="1"/>
  <c r="BE45" i="21"/>
  <c r="BB45" i="21"/>
  <c r="BC45" i="21" s="1"/>
  <c r="BA45" i="21"/>
  <c r="BD45" i="21" s="1"/>
  <c r="AZ45" i="21"/>
  <c r="BM45" i="21" s="1"/>
  <c r="AY45" i="21"/>
  <c r="AW45" i="21"/>
  <c r="AV45" i="21"/>
  <c r="AU45" i="21"/>
  <c r="AT45" i="21"/>
  <c r="AS45" i="21"/>
  <c r="AR45" i="21"/>
  <c r="AP45" i="21"/>
  <c r="AO45" i="21"/>
  <c r="AN45" i="21"/>
  <c r="AQ45" i="21" s="1"/>
  <c r="AX45" i="21" s="1"/>
  <c r="Z45" i="21"/>
  <c r="AA45" i="21" s="1"/>
  <c r="W45" i="21"/>
  <c r="Q45" i="21"/>
  <c r="O45" i="21"/>
  <c r="P45" i="21" s="1"/>
  <c r="M45" i="21"/>
  <c r="I45" i="21"/>
  <c r="BK44" i="21"/>
  <c r="BJ44" i="21"/>
  <c r="BI44" i="21"/>
  <c r="BL44" i="21" s="1"/>
  <c r="BG44" i="21"/>
  <c r="BH44" i="21" s="1"/>
  <c r="BE44" i="21"/>
  <c r="BB44" i="21"/>
  <c r="BC44" i="21" s="1"/>
  <c r="BA44" i="21"/>
  <c r="BD44" i="21" s="1"/>
  <c r="AY44" i="21"/>
  <c r="AZ44" i="21" s="1"/>
  <c r="BM44" i="21" s="1"/>
  <c r="AV44" i="21"/>
  <c r="AW44" i="21" s="1"/>
  <c r="AX44" i="21" s="1"/>
  <c r="D44" i="21" s="1"/>
  <c r="AU44" i="21"/>
  <c r="AT44" i="21"/>
  <c r="AS44" i="21"/>
  <c r="AR44" i="21"/>
  <c r="AP44" i="21"/>
  <c r="AO44" i="21"/>
  <c r="AN44" i="21"/>
  <c r="AQ44" i="21" s="1"/>
  <c r="Z44" i="21"/>
  <c r="AA44" i="21" s="1"/>
  <c r="W44" i="21"/>
  <c r="Q44" i="21"/>
  <c r="O44" i="21"/>
  <c r="P44" i="21" s="1"/>
  <c r="M44" i="21"/>
  <c r="I44" i="21"/>
  <c r="K44" i="21" s="1"/>
  <c r="BK43" i="21"/>
  <c r="BH43" i="21" s="1"/>
  <c r="BJ43" i="21"/>
  <c r="BI43" i="21"/>
  <c r="BG43" i="21"/>
  <c r="BE43" i="21"/>
  <c r="BB43" i="21"/>
  <c r="BC43" i="21" s="1"/>
  <c r="BD43" i="21" s="1"/>
  <c r="BA43" i="21"/>
  <c r="AZ43" i="21"/>
  <c r="AY43" i="21"/>
  <c r="AV43" i="21"/>
  <c r="AW43" i="21" s="1"/>
  <c r="AU43" i="21"/>
  <c r="AT43" i="21"/>
  <c r="AR43" i="21"/>
  <c r="AS43" i="21" s="1"/>
  <c r="AP43" i="21"/>
  <c r="AO43" i="21"/>
  <c r="AN43" i="21"/>
  <c r="AQ43" i="21" s="1"/>
  <c r="AX43" i="21" s="1"/>
  <c r="AA43" i="21"/>
  <c r="Z43" i="21"/>
  <c r="W43" i="21"/>
  <c r="S43" i="21"/>
  <c r="Q43" i="21"/>
  <c r="O43" i="21"/>
  <c r="P43" i="21" s="1"/>
  <c r="M43" i="21"/>
  <c r="I43" i="21"/>
  <c r="L43" i="21" s="1"/>
  <c r="N43" i="21" s="1"/>
  <c r="BK42" i="21"/>
  <c r="BJ42" i="21"/>
  <c r="BI42" i="21"/>
  <c r="BL42" i="21" s="1"/>
  <c r="BG42" i="21"/>
  <c r="BH42" i="21" s="1"/>
  <c r="BE42" i="21"/>
  <c r="BC42" i="21"/>
  <c r="BB42" i="21"/>
  <c r="AY42" i="21"/>
  <c r="AV42" i="21"/>
  <c r="AU42" i="21"/>
  <c r="AW42" i="21" s="1"/>
  <c r="AT42" i="21"/>
  <c r="AR42" i="21"/>
  <c r="AS42" i="21" s="1"/>
  <c r="AP42" i="21"/>
  <c r="AZ42" i="21" s="1"/>
  <c r="AO42" i="21"/>
  <c r="AN42" i="21"/>
  <c r="Z42" i="21"/>
  <c r="W42" i="21"/>
  <c r="U42" i="21"/>
  <c r="T42" i="21"/>
  <c r="S42" i="21"/>
  <c r="Q42" i="21"/>
  <c r="O42" i="21"/>
  <c r="P42" i="21" s="1"/>
  <c r="M42" i="21"/>
  <c r="L42" i="21"/>
  <c r="N42" i="21" s="1"/>
  <c r="I42" i="21"/>
  <c r="K42" i="21" s="1"/>
  <c r="V42" i="21" s="1"/>
  <c r="C42" i="21" s="1"/>
  <c r="BK41" i="21"/>
  <c r="BL41" i="21" s="1"/>
  <c r="BJ41" i="21"/>
  <c r="BG41" i="21"/>
  <c r="BE41" i="21"/>
  <c r="BB41" i="21"/>
  <c r="BC41" i="21" s="1"/>
  <c r="BA41" i="21"/>
  <c r="BD41" i="21" s="1"/>
  <c r="AY41" i="21"/>
  <c r="AV41" i="21"/>
  <c r="AU41" i="21"/>
  <c r="AT41" i="21"/>
  <c r="AW41" i="21" s="1"/>
  <c r="AS41" i="21"/>
  <c r="AR41" i="21"/>
  <c r="AP41" i="21"/>
  <c r="AQ41" i="21" s="1"/>
  <c r="AX41" i="21" s="1"/>
  <c r="AO41" i="21"/>
  <c r="AN41" i="21"/>
  <c r="AA41" i="21"/>
  <c r="Z41" i="21"/>
  <c r="W41" i="21"/>
  <c r="Q41" i="21"/>
  <c r="U41" i="21" s="1"/>
  <c r="P41" i="21"/>
  <c r="O41" i="21"/>
  <c r="M41" i="21"/>
  <c r="K41" i="21"/>
  <c r="I41" i="21"/>
  <c r="L41" i="21" s="1"/>
  <c r="BK40" i="21"/>
  <c r="BL40" i="21" s="1"/>
  <c r="BJ40" i="21"/>
  <c r="BI40" i="21"/>
  <c r="BG40" i="21"/>
  <c r="BH40" i="21" s="1"/>
  <c r="BE40" i="21"/>
  <c r="BD40" i="21"/>
  <c r="BB40" i="21"/>
  <c r="BC40" i="21" s="1"/>
  <c r="BA40" i="21"/>
  <c r="AY40" i="21"/>
  <c r="AZ40" i="21" s="1"/>
  <c r="AV40" i="21"/>
  <c r="AU40" i="21"/>
  <c r="AT40" i="21"/>
  <c r="AW40" i="21" s="1"/>
  <c r="AX40" i="21" s="1"/>
  <c r="AR40" i="21"/>
  <c r="AS40" i="21" s="1"/>
  <c r="AP40" i="21"/>
  <c r="AQ40" i="21" s="1"/>
  <c r="AO40" i="21"/>
  <c r="AN40" i="21"/>
  <c r="Z40" i="21"/>
  <c r="AA40" i="21" s="1"/>
  <c r="W40" i="21"/>
  <c r="T40" i="21"/>
  <c r="S40" i="21"/>
  <c r="Q40" i="21"/>
  <c r="U40" i="21" s="1"/>
  <c r="O40" i="21"/>
  <c r="P40" i="21" s="1"/>
  <c r="M40" i="21"/>
  <c r="L40" i="21"/>
  <c r="N40" i="21" s="1"/>
  <c r="K40" i="21"/>
  <c r="I40" i="21"/>
  <c r="BK39" i="21"/>
  <c r="BJ39" i="21"/>
  <c r="BL39" i="21" s="1"/>
  <c r="BI39" i="21"/>
  <c r="BG39" i="21"/>
  <c r="BH39" i="21" s="1"/>
  <c r="BE39" i="21"/>
  <c r="BC39" i="21"/>
  <c r="BB39" i="21"/>
  <c r="AY39" i="21"/>
  <c r="AZ39" i="21" s="1"/>
  <c r="AW39" i="21"/>
  <c r="AV39" i="21"/>
  <c r="AU39" i="21"/>
  <c r="AT39" i="21"/>
  <c r="AR39" i="21"/>
  <c r="AS39" i="21" s="1"/>
  <c r="AP39" i="21"/>
  <c r="AO39" i="21"/>
  <c r="AQ39" i="21" s="1"/>
  <c r="AX39" i="21" s="1"/>
  <c r="AN39" i="21"/>
  <c r="Z39" i="21"/>
  <c r="W39" i="21"/>
  <c r="T39" i="21"/>
  <c r="Q39" i="21"/>
  <c r="U39" i="21" s="1"/>
  <c r="P39" i="21"/>
  <c r="O39" i="21"/>
  <c r="N39" i="21"/>
  <c r="M39" i="21"/>
  <c r="L39" i="21"/>
  <c r="K39" i="21"/>
  <c r="I39" i="21"/>
  <c r="BK38" i="21"/>
  <c r="BJ38" i="21"/>
  <c r="BI38" i="21"/>
  <c r="BL38" i="21" s="1"/>
  <c r="BG38" i="21"/>
  <c r="BH38" i="21" s="1"/>
  <c r="BE38" i="21"/>
  <c r="BD38" i="21"/>
  <c r="BB38" i="21"/>
  <c r="BC38" i="21" s="1"/>
  <c r="AY38" i="21"/>
  <c r="AV38" i="21"/>
  <c r="AU38" i="21"/>
  <c r="AT38" i="21"/>
  <c r="AW38" i="21" s="1"/>
  <c r="AR38" i="21"/>
  <c r="AS38" i="21" s="1"/>
  <c r="AP38" i="21"/>
  <c r="AZ38" i="21" s="1"/>
  <c r="AO38" i="21"/>
  <c r="AN38" i="21"/>
  <c r="AQ38" i="21" s="1"/>
  <c r="AX38" i="21" s="1"/>
  <c r="Z38" i="21"/>
  <c r="BA38" i="21" s="1"/>
  <c r="W38" i="21"/>
  <c r="U38" i="21"/>
  <c r="T38" i="21"/>
  <c r="Q38" i="21"/>
  <c r="S38" i="21" s="1"/>
  <c r="V38" i="21" s="1"/>
  <c r="C38" i="21" s="1"/>
  <c r="P38" i="21"/>
  <c r="O38" i="21"/>
  <c r="M38" i="21"/>
  <c r="L38" i="21"/>
  <c r="N38" i="21" s="1"/>
  <c r="K38" i="21"/>
  <c r="I38" i="21"/>
  <c r="BK37" i="21"/>
  <c r="BJ37" i="21"/>
  <c r="BL37" i="21" s="1"/>
  <c r="BI37" i="21"/>
  <c r="BH37" i="21"/>
  <c r="BG37" i="21"/>
  <c r="BE37" i="21"/>
  <c r="BB37" i="21"/>
  <c r="BC37" i="21" s="1"/>
  <c r="BA37" i="21"/>
  <c r="BD37" i="21" s="1"/>
  <c r="AY37" i="21"/>
  <c r="AZ37" i="21" s="1"/>
  <c r="BM37" i="21" s="1"/>
  <c r="AV37" i="21"/>
  <c r="AU37" i="21"/>
  <c r="AT37" i="21"/>
  <c r="AR37" i="21"/>
  <c r="AS37" i="21" s="1"/>
  <c r="AP37" i="21"/>
  <c r="AO37" i="21"/>
  <c r="AQ37" i="21" s="1"/>
  <c r="AN37" i="21"/>
  <c r="AA37" i="21"/>
  <c r="Z37" i="21"/>
  <c r="W37" i="21"/>
  <c r="Q37" i="21"/>
  <c r="U37" i="21" s="1"/>
  <c r="P37" i="21"/>
  <c r="O37" i="21"/>
  <c r="M37" i="21"/>
  <c r="I37" i="21"/>
  <c r="BK36" i="21"/>
  <c r="BJ36" i="21"/>
  <c r="BL36" i="21" s="1"/>
  <c r="BG36" i="21"/>
  <c r="BH36" i="21" s="1"/>
  <c r="BE36" i="21"/>
  <c r="BC36" i="21"/>
  <c r="BB36" i="21"/>
  <c r="BA36" i="21"/>
  <c r="BD36" i="21" s="1"/>
  <c r="AZ36" i="21"/>
  <c r="BM36" i="21" s="1"/>
  <c r="AY36" i="21"/>
  <c r="AV36" i="21"/>
  <c r="AU36" i="21"/>
  <c r="AT36" i="21"/>
  <c r="AW36" i="21" s="1"/>
  <c r="AS36" i="21"/>
  <c r="AR36" i="21"/>
  <c r="AQ36" i="21"/>
  <c r="AP36" i="21"/>
  <c r="AO36" i="21"/>
  <c r="AN36" i="21"/>
  <c r="Z36" i="21"/>
  <c r="AA36" i="21" s="1"/>
  <c r="W36" i="21"/>
  <c r="S36" i="21"/>
  <c r="Q36" i="21"/>
  <c r="T36" i="21" s="1"/>
  <c r="O36" i="21"/>
  <c r="P36" i="21" s="1"/>
  <c r="M36" i="21"/>
  <c r="L36" i="21"/>
  <c r="N36" i="21" s="1"/>
  <c r="I36" i="21"/>
  <c r="K36" i="21" s="1"/>
  <c r="BK35" i="21"/>
  <c r="BJ35" i="21"/>
  <c r="BI35" i="21"/>
  <c r="BL35" i="21" s="1"/>
  <c r="BG35" i="21"/>
  <c r="BH35" i="21" s="1"/>
  <c r="BE35" i="21"/>
  <c r="BB35" i="21"/>
  <c r="BC35" i="21" s="1"/>
  <c r="AZ35" i="21"/>
  <c r="AY35" i="21"/>
  <c r="AV35" i="21"/>
  <c r="AW35" i="21" s="1"/>
  <c r="AU35" i="21"/>
  <c r="AT35" i="21"/>
  <c r="AS35" i="21"/>
  <c r="AR35" i="21"/>
  <c r="AP35" i="21"/>
  <c r="AO35" i="21"/>
  <c r="AN35" i="21"/>
  <c r="AQ35" i="21" s="1"/>
  <c r="AX35" i="21" s="1"/>
  <c r="Z35" i="21"/>
  <c r="AA35" i="21" s="1"/>
  <c r="W35" i="21"/>
  <c r="T35" i="21"/>
  <c r="Q35" i="21"/>
  <c r="U35" i="21" s="1"/>
  <c r="O35" i="21"/>
  <c r="P35" i="21" s="1"/>
  <c r="M35" i="21"/>
  <c r="K35" i="21"/>
  <c r="I35" i="21"/>
  <c r="L35" i="21" s="1"/>
  <c r="N35" i="21" s="1"/>
  <c r="BL34" i="21"/>
  <c r="BK34" i="21"/>
  <c r="BJ34" i="21"/>
  <c r="BI34" i="21"/>
  <c r="BG34" i="21"/>
  <c r="BH34" i="21" s="1"/>
  <c r="BE34" i="21"/>
  <c r="BC34" i="21"/>
  <c r="BB34" i="21"/>
  <c r="BA34" i="21"/>
  <c r="BD34" i="21" s="1"/>
  <c r="AY34" i="21"/>
  <c r="AZ34" i="21" s="1"/>
  <c r="AV34" i="21"/>
  <c r="AU34" i="21"/>
  <c r="AT34" i="21"/>
  <c r="AW34" i="21" s="1"/>
  <c r="AS34" i="21"/>
  <c r="AR34" i="21"/>
  <c r="AP34" i="21"/>
  <c r="AO34" i="21"/>
  <c r="AN34" i="21"/>
  <c r="AQ34" i="21" s="1"/>
  <c r="AX34" i="21" s="1"/>
  <c r="Z34" i="21"/>
  <c r="AA34" i="21" s="1"/>
  <c r="W34" i="21"/>
  <c r="U34" i="21"/>
  <c r="T34" i="21"/>
  <c r="S34" i="21"/>
  <c r="Q34" i="21"/>
  <c r="P34" i="21"/>
  <c r="O34" i="21"/>
  <c r="M34" i="21"/>
  <c r="I34" i="21"/>
  <c r="BK33" i="21"/>
  <c r="BJ33" i="21"/>
  <c r="BI33" i="21"/>
  <c r="BL33" i="21" s="1"/>
  <c r="BG33" i="21"/>
  <c r="BH33" i="21" s="1"/>
  <c r="BE33" i="21"/>
  <c r="BC33" i="21"/>
  <c r="BB33" i="21"/>
  <c r="AY33" i="21"/>
  <c r="AV33" i="21"/>
  <c r="AU33" i="21"/>
  <c r="AT33" i="21"/>
  <c r="AR33" i="21"/>
  <c r="AS33" i="21" s="1"/>
  <c r="AP33" i="21"/>
  <c r="AZ33" i="21" s="1"/>
  <c r="AO33" i="21"/>
  <c r="AN33" i="21"/>
  <c r="AQ33" i="21" s="1"/>
  <c r="Z33" i="21"/>
  <c r="W33" i="21"/>
  <c r="Q33" i="21"/>
  <c r="U33" i="21" s="1"/>
  <c r="O33" i="21"/>
  <c r="P33" i="21" s="1"/>
  <c r="M33" i="21"/>
  <c r="I33" i="21"/>
  <c r="K33" i="21" s="1"/>
  <c r="BL32" i="21"/>
  <c r="BK32" i="21"/>
  <c r="BJ32" i="21"/>
  <c r="BI32" i="21"/>
  <c r="BG32" i="21"/>
  <c r="BH32" i="21" s="1"/>
  <c r="BE32" i="21"/>
  <c r="BC32" i="21"/>
  <c r="BB32" i="21"/>
  <c r="BA32" i="21"/>
  <c r="AZ32" i="21"/>
  <c r="AY32" i="21"/>
  <c r="AV32" i="21"/>
  <c r="AU32" i="21"/>
  <c r="AW32" i="21" s="1"/>
  <c r="AT32" i="21"/>
  <c r="AS32" i="21"/>
  <c r="AR32" i="21"/>
  <c r="AQ32" i="21"/>
  <c r="AX32" i="21" s="1"/>
  <c r="AP32" i="21"/>
  <c r="AO32" i="21"/>
  <c r="AN32" i="21"/>
  <c r="Z32" i="21"/>
  <c r="AA32" i="21" s="1"/>
  <c r="W32" i="21"/>
  <c r="U32" i="21"/>
  <c r="S32" i="21"/>
  <c r="Q32" i="21"/>
  <c r="T32" i="21" s="1"/>
  <c r="O32" i="21"/>
  <c r="P32" i="21" s="1"/>
  <c r="M32" i="21"/>
  <c r="I32" i="21"/>
  <c r="L32" i="21" s="1"/>
  <c r="N32" i="21" s="1"/>
  <c r="BK31" i="21"/>
  <c r="BJ31" i="21"/>
  <c r="BI31" i="21"/>
  <c r="BL31" i="21" s="1"/>
  <c r="BG31" i="21"/>
  <c r="BH31" i="21" s="1"/>
  <c r="BE31" i="21"/>
  <c r="BC31" i="21"/>
  <c r="BB31" i="21"/>
  <c r="BA31" i="21"/>
  <c r="AY31" i="21"/>
  <c r="AZ31" i="21" s="1"/>
  <c r="AV31" i="21"/>
  <c r="AW31" i="21" s="1"/>
  <c r="AX31" i="21" s="1"/>
  <c r="AU31" i="21"/>
  <c r="AT31" i="21"/>
  <c r="AS31" i="21"/>
  <c r="AR31" i="21"/>
  <c r="AP31" i="21"/>
  <c r="AO31" i="21"/>
  <c r="AN31" i="21"/>
  <c r="AQ31" i="21" s="1"/>
  <c r="Z31" i="21"/>
  <c r="AA31" i="21" s="1"/>
  <c r="W31" i="21"/>
  <c r="T31" i="21"/>
  <c r="S31" i="21"/>
  <c r="Q31" i="21"/>
  <c r="U31" i="21" s="1"/>
  <c r="P31" i="21"/>
  <c r="O31" i="21"/>
  <c r="M31" i="21"/>
  <c r="N31" i="21" s="1"/>
  <c r="L31" i="21"/>
  <c r="K31" i="21"/>
  <c r="I31" i="21"/>
  <c r="BK30" i="21"/>
  <c r="BL30" i="21" s="1"/>
  <c r="BJ30" i="21"/>
  <c r="BI30" i="21"/>
  <c r="BG30" i="21"/>
  <c r="BE30" i="21"/>
  <c r="BC30" i="21"/>
  <c r="BB30" i="21"/>
  <c r="BA30" i="21"/>
  <c r="BD30" i="21" s="1"/>
  <c r="AY30" i="21"/>
  <c r="AZ30" i="21" s="1"/>
  <c r="AV30" i="21"/>
  <c r="AU30" i="21"/>
  <c r="AT30" i="21"/>
  <c r="AW30" i="21" s="1"/>
  <c r="AS30" i="21"/>
  <c r="AR30" i="21"/>
  <c r="AP30" i="21"/>
  <c r="AO30" i="21"/>
  <c r="AQ30" i="21" s="1"/>
  <c r="AX30" i="21" s="1"/>
  <c r="AN30" i="21"/>
  <c r="AA30" i="21"/>
  <c r="Z30" i="21"/>
  <c r="W30" i="21"/>
  <c r="U30" i="21"/>
  <c r="T30" i="21"/>
  <c r="S30" i="21"/>
  <c r="Q30" i="21"/>
  <c r="P30" i="21"/>
  <c r="O30" i="21"/>
  <c r="M30" i="21"/>
  <c r="I30" i="21"/>
  <c r="BL29" i="21"/>
  <c r="BK29" i="21"/>
  <c r="BJ29" i="21"/>
  <c r="BI29" i="21"/>
  <c r="BG29" i="21"/>
  <c r="BE29" i="21"/>
  <c r="BC29" i="21"/>
  <c r="BB29" i="21"/>
  <c r="AY29" i="21"/>
  <c r="AV29" i="21"/>
  <c r="AU29" i="21"/>
  <c r="AT29" i="21"/>
  <c r="AW29" i="21" s="1"/>
  <c r="AS29" i="21"/>
  <c r="AR29" i="21"/>
  <c r="AP29" i="21"/>
  <c r="AZ29" i="21" s="1"/>
  <c r="AO29" i="21"/>
  <c r="AN29" i="21"/>
  <c r="AQ29" i="21" s="1"/>
  <c r="AX29" i="21" s="1"/>
  <c r="Z29" i="21"/>
  <c r="W29" i="21"/>
  <c r="Q29" i="21"/>
  <c r="U29" i="21" s="1"/>
  <c r="O29" i="21"/>
  <c r="P29" i="21" s="1"/>
  <c r="M29" i="21"/>
  <c r="K29" i="21"/>
  <c r="I29" i="21"/>
  <c r="L29" i="21" s="1"/>
  <c r="N29" i="21" s="1"/>
  <c r="BL28" i="21"/>
  <c r="BK28" i="21"/>
  <c r="BH28" i="21" s="1"/>
  <c r="BJ28" i="21"/>
  <c r="BG28" i="21"/>
  <c r="BE28" i="21"/>
  <c r="BB28" i="21"/>
  <c r="BC28" i="21" s="1"/>
  <c r="BD28" i="21" s="1"/>
  <c r="BA28" i="21"/>
  <c r="AZ28" i="21"/>
  <c r="BM28" i="21" s="1"/>
  <c r="AY28" i="21"/>
  <c r="AV28" i="21"/>
  <c r="AW28" i="21" s="1"/>
  <c r="AU28" i="21"/>
  <c r="AT28" i="21"/>
  <c r="AR28" i="21"/>
  <c r="AS28" i="21" s="1"/>
  <c r="AX28" i="21" s="1"/>
  <c r="D28" i="21" s="1"/>
  <c r="AP28" i="21"/>
  <c r="AQ28" i="21" s="1"/>
  <c r="AO28" i="21"/>
  <c r="AN28" i="21"/>
  <c r="AA28" i="21"/>
  <c r="Z28" i="21"/>
  <c r="W28" i="21"/>
  <c r="Q28" i="21"/>
  <c r="O28" i="21"/>
  <c r="P28" i="21" s="1"/>
  <c r="M28" i="21"/>
  <c r="L28" i="21"/>
  <c r="N28" i="21" s="1"/>
  <c r="K28" i="21"/>
  <c r="I28" i="21"/>
  <c r="BK27" i="21"/>
  <c r="BJ27" i="21"/>
  <c r="BI27" i="21"/>
  <c r="BL27" i="21" s="1"/>
  <c r="BH27" i="21"/>
  <c r="BG27" i="21"/>
  <c r="BE27" i="21"/>
  <c r="BB27" i="21"/>
  <c r="BC27" i="21" s="1"/>
  <c r="BA27" i="21"/>
  <c r="BD27" i="21" s="1"/>
  <c r="AZ27" i="21"/>
  <c r="AY27" i="21"/>
  <c r="AV27" i="21"/>
  <c r="AU27" i="21"/>
  <c r="AW27" i="21" s="1"/>
  <c r="AX27" i="21" s="1"/>
  <c r="AT27" i="21"/>
  <c r="AS27" i="21"/>
  <c r="AR27" i="21"/>
  <c r="AP27" i="21"/>
  <c r="AO27" i="21"/>
  <c r="AN27" i="21"/>
  <c r="AQ27" i="21" s="1"/>
  <c r="AA27" i="21"/>
  <c r="Z27" i="21"/>
  <c r="W27" i="21"/>
  <c r="T27" i="21"/>
  <c r="S27" i="21"/>
  <c r="Q27" i="21"/>
  <c r="U27" i="21" s="1"/>
  <c r="P27" i="21"/>
  <c r="O27" i="21"/>
  <c r="M27" i="21"/>
  <c r="L27" i="21"/>
  <c r="N27" i="21" s="1"/>
  <c r="I27" i="21"/>
  <c r="K27" i="21" s="1"/>
  <c r="BM26" i="21"/>
  <c r="BK26" i="21"/>
  <c r="BJ26" i="21"/>
  <c r="BL26" i="21" s="1"/>
  <c r="BG26" i="21"/>
  <c r="BH26" i="21" s="1"/>
  <c r="BE26" i="21"/>
  <c r="BC26" i="21"/>
  <c r="BB26" i="21"/>
  <c r="BA26" i="21"/>
  <c r="BD26" i="21" s="1"/>
  <c r="AY26" i="21"/>
  <c r="AZ26" i="21" s="1"/>
  <c r="AV26" i="21"/>
  <c r="AU26" i="21"/>
  <c r="AT26" i="21"/>
  <c r="AW26" i="21" s="1"/>
  <c r="AS26" i="21"/>
  <c r="AR26" i="21"/>
  <c r="AP26" i="21"/>
  <c r="AO26" i="21"/>
  <c r="AN26" i="21"/>
  <c r="AQ26" i="21" s="1"/>
  <c r="AX26" i="21" s="1"/>
  <c r="AA26" i="21"/>
  <c r="Z26" i="21"/>
  <c r="W26" i="21"/>
  <c r="U26" i="21"/>
  <c r="T26" i="21"/>
  <c r="S26" i="21"/>
  <c r="Q26" i="21"/>
  <c r="P26" i="21"/>
  <c r="O26" i="21"/>
  <c r="M26" i="21"/>
  <c r="I26" i="21"/>
  <c r="L26" i="21" s="1"/>
  <c r="N26" i="21" s="1"/>
  <c r="BK25" i="21"/>
  <c r="BJ25" i="21"/>
  <c r="BI25" i="21"/>
  <c r="BH25" i="21"/>
  <c r="BG25" i="21"/>
  <c r="BE25" i="21"/>
  <c r="BB25" i="21"/>
  <c r="BC25" i="21" s="1"/>
  <c r="AY25" i="21"/>
  <c r="AV25" i="21"/>
  <c r="AU25" i="21"/>
  <c r="AT25" i="21"/>
  <c r="AW25" i="21" s="1"/>
  <c r="AS25" i="21"/>
  <c r="AR25" i="21"/>
  <c r="AP25" i="21"/>
  <c r="AO25" i="21"/>
  <c r="AN25" i="21"/>
  <c r="AQ25" i="21" s="1"/>
  <c r="AX25" i="21" s="1"/>
  <c r="Z25" i="21"/>
  <c r="BA25" i="21" s="1"/>
  <c r="BD25" i="21" s="1"/>
  <c r="W25" i="21"/>
  <c r="U25" i="21"/>
  <c r="T25" i="21"/>
  <c r="S25" i="21"/>
  <c r="Q25" i="21"/>
  <c r="O25" i="21"/>
  <c r="P25" i="21" s="1"/>
  <c r="M25" i="21"/>
  <c r="I25" i="21"/>
  <c r="L25" i="21" s="1"/>
  <c r="N25" i="21" s="1"/>
  <c r="BL24" i="21"/>
  <c r="BK24" i="21"/>
  <c r="BH24" i="21" s="1"/>
  <c r="BJ24" i="21"/>
  <c r="BI24" i="21"/>
  <c r="BG24" i="21"/>
  <c r="BE24" i="21"/>
  <c r="BB24" i="21"/>
  <c r="BC24" i="21" s="1"/>
  <c r="BA24" i="21"/>
  <c r="AY24" i="21"/>
  <c r="AZ24" i="21" s="1"/>
  <c r="AV24" i="21"/>
  <c r="AU24" i="21"/>
  <c r="AT24" i="21"/>
  <c r="AW24" i="21" s="1"/>
  <c r="AS24" i="21"/>
  <c r="AR24" i="21"/>
  <c r="AP24" i="21"/>
  <c r="AO24" i="21"/>
  <c r="AQ24" i="21" s="1"/>
  <c r="AX24" i="21" s="1"/>
  <c r="AN24" i="21"/>
  <c r="AA24" i="21"/>
  <c r="Z24" i="21"/>
  <c r="W24" i="21"/>
  <c r="U24" i="21"/>
  <c r="T24" i="21"/>
  <c r="S24" i="21"/>
  <c r="Q24" i="21"/>
  <c r="P24" i="21"/>
  <c r="O24" i="21"/>
  <c r="M24" i="21"/>
  <c r="I24" i="21"/>
  <c r="L24" i="21" s="1"/>
  <c r="N24" i="21" s="1"/>
  <c r="BK23" i="21"/>
  <c r="BJ23" i="21"/>
  <c r="BI23" i="21"/>
  <c r="BL23" i="21" s="1"/>
  <c r="BG23" i="21"/>
  <c r="BH23" i="21" s="1"/>
  <c r="BE23" i="21"/>
  <c r="BB23" i="21"/>
  <c r="BC23" i="21" s="1"/>
  <c r="BA23" i="21"/>
  <c r="AY23" i="21"/>
  <c r="AZ23" i="21" s="1"/>
  <c r="AW23" i="21"/>
  <c r="AV23" i="21"/>
  <c r="AU23" i="21"/>
  <c r="AT23" i="21"/>
  <c r="AR23" i="21"/>
  <c r="AS23" i="21" s="1"/>
  <c r="AP23" i="21"/>
  <c r="AO23" i="21"/>
  <c r="AN23" i="21"/>
  <c r="AQ23" i="21" s="1"/>
  <c r="Z23" i="21"/>
  <c r="AA23" i="21" s="1"/>
  <c r="W23" i="21"/>
  <c r="U23" i="21"/>
  <c r="T23" i="21"/>
  <c r="Q23" i="21"/>
  <c r="S23" i="21" s="1"/>
  <c r="O23" i="21"/>
  <c r="P23" i="21" s="1"/>
  <c r="N23" i="21"/>
  <c r="M23" i="21"/>
  <c r="L23" i="21"/>
  <c r="K23" i="21"/>
  <c r="V23" i="21" s="1"/>
  <c r="C23" i="21" s="1"/>
  <c r="I23" i="21"/>
  <c r="BK22" i="21"/>
  <c r="BJ22" i="21"/>
  <c r="BI22" i="21"/>
  <c r="BL22" i="21" s="1"/>
  <c r="BG22" i="21"/>
  <c r="BH22" i="21" s="1"/>
  <c r="BE22" i="21"/>
  <c r="BC22" i="21"/>
  <c r="BB22" i="21"/>
  <c r="BA22" i="21"/>
  <c r="AY22" i="21"/>
  <c r="AZ22" i="21" s="1"/>
  <c r="AV22" i="21"/>
  <c r="AU22" i="21"/>
  <c r="AT22" i="21"/>
  <c r="AW22" i="21" s="1"/>
  <c r="AR22" i="21"/>
  <c r="AS22" i="21" s="1"/>
  <c r="AP22" i="21"/>
  <c r="AO22" i="21"/>
  <c r="AQ22" i="21" s="1"/>
  <c r="AX22" i="21" s="1"/>
  <c r="AN22" i="21"/>
  <c r="AA22" i="21"/>
  <c r="Z22" i="21"/>
  <c r="W22" i="21"/>
  <c r="U22" i="21"/>
  <c r="T22" i="21"/>
  <c r="S22" i="21"/>
  <c r="Q22" i="21"/>
  <c r="P22" i="21"/>
  <c r="O22" i="21"/>
  <c r="M22" i="21"/>
  <c r="I22" i="21"/>
  <c r="L22" i="21" s="1"/>
  <c r="N22" i="21" s="1"/>
  <c r="BK21" i="21"/>
  <c r="BH21" i="21" s="1"/>
  <c r="BJ21" i="21"/>
  <c r="BL21" i="21" s="1"/>
  <c r="BI21" i="21"/>
  <c r="BG21" i="21"/>
  <c r="BE21" i="21"/>
  <c r="BB21" i="21"/>
  <c r="BC21" i="21" s="1"/>
  <c r="AY21" i="21"/>
  <c r="AV21" i="21"/>
  <c r="AU21" i="21"/>
  <c r="AT21" i="21"/>
  <c r="AW21" i="21" s="1"/>
  <c r="AR21" i="21"/>
  <c r="AS21" i="21" s="1"/>
  <c r="AP21" i="21"/>
  <c r="AO21" i="21"/>
  <c r="AN21" i="21"/>
  <c r="AQ21" i="21" s="1"/>
  <c r="AA21" i="21"/>
  <c r="Z21" i="21"/>
  <c r="BA21" i="21" s="1"/>
  <c r="BD21" i="21" s="1"/>
  <c r="W21" i="21"/>
  <c r="U21" i="21"/>
  <c r="T21" i="21"/>
  <c r="Q21" i="21"/>
  <c r="S21" i="21" s="1"/>
  <c r="O21" i="21"/>
  <c r="P21" i="21" s="1"/>
  <c r="M21" i="21"/>
  <c r="I21" i="21"/>
  <c r="L21" i="21" s="1"/>
  <c r="N21" i="21" s="1"/>
  <c r="BK20" i="21"/>
  <c r="BH20" i="21" s="1"/>
  <c r="BJ20" i="21"/>
  <c r="BL20" i="21" s="1"/>
  <c r="BI20" i="21"/>
  <c r="BG20" i="21"/>
  <c r="BE20" i="21"/>
  <c r="BB20" i="21"/>
  <c r="BC20" i="21" s="1"/>
  <c r="BA20" i="21"/>
  <c r="AY20" i="21"/>
  <c r="AZ20" i="21" s="1"/>
  <c r="AV20" i="21"/>
  <c r="AU20" i="21"/>
  <c r="AT20" i="21"/>
  <c r="AW20" i="21" s="1"/>
  <c r="AR20" i="21"/>
  <c r="AS20" i="21" s="1"/>
  <c r="AQ20" i="21"/>
  <c r="AP20" i="21"/>
  <c r="AO20" i="21"/>
  <c r="AN20" i="21"/>
  <c r="AA20" i="21"/>
  <c r="Z20" i="21"/>
  <c r="W20" i="21"/>
  <c r="U20" i="21"/>
  <c r="T20" i="21"/>
  <c r="S20" i="21"/>
  <c r="Q20" i="21"/>
  <c r="O20" i="21"/>
  <c r="P20" i="21" s="1"/>
  <c r="M20" i="21"/>
  <c r="I20" i="21"/>
  <c r="L20" i="21" s="1"/>
  <c r="N20" i="21" s="1"/>
  <c r="BK19" i="21"/>
  <c r="BJ19" i="21"/>
  <c r="BI19" i="21"/>
  <c r="BL19" i="21" s="1"/>
  <c r="BG19" i="21"/>
  <c r="BH19" i="21" s="1"/>
  <c r="BE19" i="21"/>
  <c r="BB19" i="21"/>
  <c r="BC19" i="21" s="1"/>
  <c r="AZ19" i="21"/>
  <c r="AY19" i="21"/>
  <c r="AV19" i="21"/>
  <c r="AU19" i="21"/>
  <c r="AT19" i="21"/>
  <c r="AW19" i="21" s="1"/>
  <c r="AR19" i="21"/>
  <c r="AS19" i="21" s="1"/>
  <c r="AP19" i="21"/>
  <c r="AO19" i="21"/>
  <c r="AN19" i="21"/>
  <c r="AQ19" i="21" s="1"/>
  <c r="Z19" i="21"/>
  <c r="AA19" i="21" s="1"/>
  <c r="W19" i="21"/>
  <c r="Q19" i="21"/>
  <c r="P19" i="21"/>
  <c r="O19" i="21"/>
  <c r="N19" i="21"/>
  <c r="M19" i="21"/>
  <c r="L19" i="21"/>
  <c r="K19" i="21"/>
  <c r="I19" i="21"/>
  <c r="BK18" i="21"/>
  <c r="BJ18" i="21"/>
  <c r="BL18" i="21" s="1"/>
  <c r="BI18" i="21"/>
  <c r="BG18" i="21"/>
  <c r="BH18" i="21" s="1"/>
  <c r="BE18" i="21"/>
  <c r="BB18" i="21"/>
  <c r="BC18" i="21" s="1"/>
  <c r="BA18" i="21"/>
  <c r="AY18" i="21"/>
  <c r="AZ18" i="21" s="1"/>
  <c r="AV18" i="21"/>
  <c r="AU18" i="21"/>
  <c r="AT18" i="21"/>
  <c r="AW18" i="21" s="1"/>
  <c r="AR18" i="21"/>
  <c r="AS18" i="21" s="1"/>
  <c r="AP18" i="21"/>
  <c r="AO18" i="21"/>
  <c r="AN18" i="21"/>
  <c r="AQ18" i="21" s="1"/>
  <c r="AA18" i="21"/>
  <c r="Z18" i="21"/>
  <c r="W18" i="21"/>
  <c r="U18" i="21"/>
  <c r="T18" i="21"/>
  <c r="S18" i="21"/>
  <c r="Q18" i="21"/>
  <c r="P18" i="21"/>
  <c r="O18" i="21"/>
  <c r="M18" i="21"/>
  <c r="I18" i="21"/>
  <c r="L18" i="21" s="1"/>
  <c r="N18" i="21" s="1"/>
  <c r="BK17" i="21"/>
  <c r="BJ17" i="21"/>
  <c r="BI17" i="21"/>
  <c r="BL17" i="21" s="1"/>
  <c r="BH17" i="21"/>
  <c r="BG17" i="21"/>
  <c r="BE17" i="21"/>
  <c r="BB17" i="21"/>
  <c r="BC17" i="21" s="1"/>
  <c r="BD17" i="21" s="1"/>
  <c r="AY17" i="21"/>
  <c r="AV17" i="21"/>
  <c r="AU17" i="21"/>
  <c r="AT17" i="21"/>
  <c r="AR17" i="21"/>
  <c r="AS17" i="21" s="1"/>
  <c r="AP17" i="21"/>
  <c r="AO17" i="21"/>
  <c r="AQ17" i="21" s="1"/>
  <c r="AN17" i="21"/>
  <c r="AA17" i="21"/>
  <c r="Z17" i="21"/>
  <c r="BA17" i="21" s="1"/>
  <c r="W17" i="21"/>
  <c r="U17" i="21"/>
  <c r="T17" i="21"/>
  <c r="Q17" i="21"/>
  <c r="S17" i="21" s="1"/>
  <c r="O17" i="21"/>
  <c r="P17" i="21" s="1"/>
  <c r="M17" i="21"/>
  <c r="I17" i="21"/>
  <c r="BL16" i="21"/>
  <c r="BM16" i="21" s="1"/>
  <c r="BK16" i="21"/>
  <c r="BH16" i="21" s="1"/>
  <c r="BJ16" i="21"/>
  <c r="BI16" i="21"/>
  <c r="BG16" i="21"/>
  <c r="BE16" i="21"/>
  <c r="BB16" i="21"/>
  <c r="BC16" i="21" s="1"/>
  <c r="BA16" i="21"/>
  <c r="BD16" i="21" s="1"/>
  <c r="AY16" i="21"/>
  <c r="AZ16" i="21" s="1"/>
  <c r="AV16" i="21"/>
  <c r="AU16" i="21"/>
  <c r="AT16" i="21"/>
  <c r="AW16" i="21" s="1"/>
  <c r="AR16" i="21"/>
  <c r="AS16" i="21" s="1"/>
  <c r="AP16" i="21"/>
  <c r="AO16" i="21"/>
  <c r="AQ16" i="21" s="1"/>
  <c r="AX16" i="21" s="1"/>
  <c r="AN16" i="21"/>
  <c r="AA16" i="21"/>
  <c r="Z16" i="21"/>
  <c r="W16" i="21"/>
  <c r="U16" i="21"/>
  <c r="T16" i="21"/>
  <c r="S16" i="21"/>
  <c r="Q16" i="21"/>
  <c r="O16" i="21"/>
  <c r="P16" i="21" s="1"/>
  <c r="M16" i="21"/>
  <c r="I16" i="21"/>
  <c r="BK15" i="21"/>
  <c r="BJ15" i="21"/>
  <c r="BI15" i="21"/>
  <c r="BL15" i="21" s="1"/>
  <c r="BG15" i="21"/>
  <c r="BH15" i="21" s="1"/>
  <c r="BE15" i="21"/>
  <c r="BC15" i="21"/>
  <c r="BB15" i="21"/>
  <c r="AY15" i="21"/>
  <c r="AZ15" i="21" s="1"/>
  <c r="AV15" i="21"/>
  <c r="AU15" i="21"/>
  <c r="AT15" i="21"/>
  <c r="AW15" i="21" s="1"/>
  <c r="AR15" i="21"/>
  <c r="AS15" i="21" s="1"/>
  <c r="AP15" i="21"/>
  <c r="AO15" i="21"/>
  <c r="AN15" i="21"/>
  <c r="AQ15" i="21" s="1"/>
  <c r="Z15" i="21"/>
  <c r="AA15" i="21" s="1"/>
  <c r="W15" i="21"/>
  <c r="Q15" i="21"/>
  <c r="S15" i="21" s="1"/>
  <c r="O15" i="21"/>
  <c r="P15" i="21" s="1"/>
  <c r="M15" i="21"/>
  <c r="N15" i="21" s="1"/>
  <c r="L15" i="21"/>
  <c r="K15" i="21"/>
  <c r="I15" i="21"/>
  <c r="BK14" i="21"/>
  <c r="BJ14" i="21"/>
  <c r="BI14" i="21"/>
  <c r="BL14" i="21" s="1"/>
  <c r="BH14" i="21"/>
  <c r="BG14" i="21"/>
  <c r="BE14" i="21"/>
  <c r="BC14" i="21"/>
  <c r="BB14" i="21"/>
  <c r="BA14" i="21"/>
  <c r="BD14" i="21" s="1"/>
  <c r="AY14" i="21"/>
  <c r="AZ14" i="21" s="1"/>
  <c r="AV14" i="21"/>
  <c r="AU14" i="21"/>
  <c r="AT14" i="21"/>
  <c r="AW14" i="21" s="1"/>
  <c r="AR14" i="21"/>
  <c r="AS14" i="21" s="1"/>
  <c r="AP14" i="21"/>
  <c r="AO14" i="21"/>
  <c r="AN14" i="21"/>
  <c r="AQ14" i="21" s="1"/>
  <c r="AX14" i="21" s="1"/>
  <c r="Z14" i="21"/>
  <c r="AA14" i="21" s="1"/>
  <c r="W14" i="21"/>
  <c r="U14" i="21"/>
  <c r="T14" i="21"/>
  <c r="S14" i="21"/>
  <c r="Q14" i="21"/>
  <c r="P14" i="21"/>
  <c r="O14" i="21"/>
  <c r="M14" i="21"/>
  <c r="I14" i="21"/>
  <c r="L14" i="21" s="1"/>
  <c r="N14" i="21" s="1"/>
  <c r="BK13" i="21"/>
  <c r="BJ13" i="21"/>
  <c r="BI13" i="21"/>
  <c r="BL13" i="21" s="1"/>
  <c r="BG13" i="21"/>
  <c r="BH13" i="21" s="1"/>
  <c r="BE13" i="21"/>
  <c r="BB13" i="21"/>
  <c r="BC13" i="21" s="1"/>
  <c r="BD13" i="21" s="1"/>
  <c r="AY13" i="21"/>
  <c r="AV13" i="21"/>
  <c r="AU13" i="21"/>
  <c r="AT13" i="21"/>
  <c r="AW13" i="21" s="1"/>
  <c r="AR13" i="21"/>
  <c r="AS13" i="21" s="1"/>
  <c r="AP13" i="21"/>
  <c r="AQ13" i="21" s="1"/>
  <c r="AO13" i="21"/>
  <c r="AN13" i="21"/>
  <c r="Z13" i="21"/>
  <c r="BA13" i="21" s="1"/>
  <c r="W13" i="21"/>
  <c r="T13" i="21"/>
  <c r="Q13" i="21"/>
  <c r="U13" i="21" s="1"/>
  <c r="O13" i="21"/>
  <c r="P13" i="21" s="1"/>
  <c r="M13" i="21"/>
  <c r="I13" i="21"/>
  <c r="BL12" i="21"/>
  <c r="BK12" i="21"/>
  <c r="BH12" i="21" s="1"/>
  <c r="BJ12" i="21"/>
  <c r="BI12" i="21"/>
  <c r="BG12" i="21"/>
  <c r="BE12" i="21"/>
  <c r="BB12" i="21"/>
  <c r="BC12" i="21" s="1"/>
  <c r="BA12" i="21"/>
  <c r="AY12" i="21"/>
  <c r="AZ12" i="21" s="1"/>
  <c r="AV12" i="21"/>
  <c r="AU12" i="21"/>
  <c r="AT12" i="21"/>
  <c r="AR12" i="21"/>
  <c r="AS12" i="21" s="1"/>
  <c r="AP12" i="21"/>
  <c r="AO12" i="21"/>
  <c r="AQ12" i="21" s="1"/>
  <c r="AN12" i="21"/>
  <c r="AA12" i="21"/>
  <c r="Z12" i="21"/>
  <c r="W12" i="21"/>
  <c r="U12" i="21"/>
  <c r="T12" i="21"/>
  <c r="S12" i="21"/>
  <c r="Q12" i="21"/>
  <c r="O12" i="21"/>
  <c r="P12" i="21" s="1"/>
  <c r="M12" i="21"/>
  <c r="I12" i="21"/>
  <c r="K12" i="21" s="1"/>
  <c r="BK11" i="21"/>
  <c r="BJ11" i="21"/>
  <c r="BL11" i="21" s="1"/>
  <c r="BG11" i="21"/>
  <c r="BH11" i="21" s="1"/>
  <c r="BE11" i="21"/>
  <c r="BC11" i="21"/>
  <c r="BB11" i="21"/>
  <c r="BA11" i="21"/>
  <c r="AY11" i="21"/>
  <c r="AZ11" i="21" s="1"/>
  <c r="AV11" i="21"/>
  <c r="AU11" i="21"/>
  <c r="AW11" i="21" s="1"/>
  <c r="AT11" i="21"/>
  <c r="AS11" i="21"/>
  <c r="AR11" i="21"/>
  <c r="AP11" i="21"/>
  <c r="AO11" i="21"/>
  <c r="AN11" i="21"/>
  <c r="AQ11" i="21" s="1"/>
  <c r="Z11" i="21"/>
  <c r="AA11" i="21" s="1"/>
  <c r="W11" i="21"/>
  <c r="U11" i="21"/>
  <c r="Q11" i="21"/>
  <c r="S11" i="21" s="1"/>
  <c r="O11" i="21"/>
  <c r="P11" i="21" s="1"/>
  <c r="M11" i="21"/>
  <c r="L11" i="21"/>
  <c r="N11" i="21" s="1"/>
  <c r="I11" i="21"/>
  <c r="K11" i="21" s="1"/>
  <c r="BK10" i="21"/>
  <c r="BL10" i="21" s="1"/>
  <c r="BI10" i="21"/>
  <c r="BG10" i="21"/>
  <c r="BH10" i="21" s="1"/>
  <c r="BE10" i="21"/>
  <c r="BB10" i="21"/>
  <c r="BC10" i="21" s="1"/>
  <c r="BA10" i="21"/>
  <c r="BD10" i="21" s="1"/>
  <c r="AZ10" i="21"/>
  <c r="AY10" i="21"/>
  <c r="AW10" i="21"/>
  <c r="AV10" i="21"/>
  <c r="AU10" i="21"/>
  <c r="AT10" i="21"/>
  <c r="AR10" i="21"/>
  <c r="AS10" i="21" s="1"/>
  <c r="AP10" i="21"/>
  <c r="AO10" i="21"/>
  <c r="AQ10" i="21" s="1"/>
  <c r="AN10" i="21"/>
  <c r="Z10" i="21"/>
  <c r="AA10" i="21" s="1"/>
  <c r="W10" i="21"/>
  <c r="U10" i="21"/>
  <c r="T10" i="21"/>
  <c r="S10" i="21"/>
  <c r="Q10" i="21"/>
  <c r="P10" i="21"/>
  <c r="O10" i="21"/>
  <c r="N10" i="21"/>
  <c r="V10" i="21" s="1"/>
  <c r="C10" i="21" s="1"/>
  <c r="M10" i="21"/>
  <c r="L10" i="21"/>
  <c r="K10" i="21"/>
  <c r="I10" i="21"/>
  <c r="BK9" i="21"/>
  <c r="BI9" i="21"/>
  <c r="BL9" i="21" s="1"/>
  <c r="BG9" i="21"/>
  <c r="BH9" i="21" s="1"/>
  <c r="BE9" i="21"/>
  <c r="BC9" i="21"/>
  <c r="BB9" i="21"/>
  <c r="BA9" i="21"/>
  <c r="AY9" i="21"/>
  <c r="AV9" i="21"/>
  <c r="AU9" i="21"/>
  <c r="AT9" i="21"/>
  <c r="AW9" i="21" s="1"/>
  <c r="AS9" i="21"/>
  <c r="AR9" i="21"/>
  <c r="AP9" i="21"/>
  <c r="AQ9" i="21" s="1"/>
  <c r="AX9" i="21" s="1"/>
  <c r="AO9" i="21"/>
  <c r="AN9" i="21"/>
  <c r="Z9" i="21"/>
  <c r="AA9" i="21" s="1"/>
  <c r="W9" i="21"/>
  <c r="U9" i="21"/>
  <c r="T9" i="21"/>
  <c r="S9" i="21"/>
  <c r="Q9" i="21"/>
  <c r="P9" i="21"/>
  <c r="O9" i="21"/>
  <c r="M9" i="21"/>
  <c r="I9" i="21"/>
  <c r="BL8" i="21"/>
  <c r="BK8" i="21"/>
  <c r="BI8" i="21"/>
  <c r="BH8" i="21"/>
  <c r="BG8" i="21"/>
  <c r="BE8" i="21"/>
  <c r="BC8" i="21"/>
  <c r="BB8" i="21"/>
  <c r="AY8" i="21"/>
  <c r="AV8" i="21"/>
  <c r="AU8" i="21"/>
  <c r="AT8" i="21"/>
  <c r="AW8" i="21" s="1"/>
  <c r="AR8" i="21"/>
  <c r="AS8" i="21" s="1"/>
  <c r="AQ8" i="21"/>
  <c r="AX8" i="21" s="1"/>
  <c r="AP8" i="21"/>
  <c r="AO8" i="21"/>
  <c r="AN8" i="21"/>
  <c r="AA8" i="21"/>
  <c r="Z8" i="21"/>
  <c r="BA8" i="21" s="1"/>
  <c r="BD8" i="21" s="1"/>
  <c r="W8" i="21"/>
  <c r="Q8" i="21"/>
  <c r="U8" i="21" s="1"/>
  <c r="O8" i="21"/>
  <c r="P8" i="21" s="1"/>
  <c r="M8" i="21"/>
  <c r="K8" i="21"/>
  <c r="I8" i="21"/>
  <c r="L8" i="21" s="1"/>
  <c r="N8" i="21" s="1"/>
  <c r="BK7" i="21"/>
  <c r="BI7" i="21"/>
  <c r="BG7" i="21"/>
  <c r="BE7" i="21"/>
  <c r="BB7" i="21"/>
  <c r="BC7" i="21" s="1"/>
  <c r="BA7" i="21"/>
  <c r="BD7" i="21" s="1"/>
  <c r="AY7" i="21"/>
  <c r="AZ7" i="21" s="1"/>
  <c r="AV7" i="21"/>
  <c r="AU7" i="21"/>
  <c r="AT7" i="21"/>
  <c r="AW7" i="21" s="1"/>
  <c r="AS7" i="21"/>
  <c r="AR7" i="21"/>
  <c r="AQ7" i="21"/>
  <c r="AP7" i="21"/>
  <c r="AO7" i="21"/>
  <c r="AN7" i="21"/>
  <c r="AA7" i="21"/>
  <c r="Z7" i="21"/>
  <c r="W7" i="21"/>
  <c r="U7" i="21"/>
  <c r="T7" i="21"/>
  <c r="S7" i="21"/>
  <c r="Q7" i="21"/>
  <c r="P7" i="21"/>
  <c r="O7" i="21"/>
  <c r="M7" i="21"/>
  <c r="K7" i="21"/>
  <c r="I7" i="21"/>
  <c r="L7" i="21" s="1"/>
  <c r="N7" i="21" s="1"/>
  <c r="BK6" i="21"/>
  <c r="BJ6" i="21"/>
  <c r="BI6" i="21"/>
  <c r="BL6" i="21" s="1"/>
  <c r="BG6" i="21"/>
  <c r="BH6" i="21" s="1"/>
  <c r="BE6" i="21"/>
  <c r="BB6" i="21"/>
  <c r="BC6" i="21" s="1"/>
  <c r="AY6" i="21"/>
  <c r="AZ6" i="21" s="1"/>
  <c r="AV6" i="21"/>
  <c r="AU6" i="21"/>
  <c r="AT6" i="21"/>
  <c r="AW6" i="21" s="1"/>
  <c r="AR6" i="21"/>
  <c r="AS6" i="21" s="1"/>
  <c r="AP6" i="21"/>
  <c r="AO6" i="21"/>
  <c r="AN6" i="21"/>
  <c r="AQ6" i="21" s="1"/>
  <c r="AX6" i="21" s="1"/>
  <c r="Z6" i="21"/>
  <c r="AA6" i="21" s="1"/>
  <c r="W6" i="21"/>
  <c r="S6" i="21"/>
  <c r="Q6" i="21"/>
  <c r="P6" i="21"/>
  <c r="O6" i="21"/>
  <c r="M6" i="21"/>
  <c r="N6" i="21" s="1"/>
  <c r="L6" i="21"/>
  <c r="K6" i="21"/>
  <c r="I6" i="21"/>
  <c r="BK5" i="21"/>
  <c r="BJ5" i="21"/>
  <c r="BI5" i="21"/>
  <c r="BL5" i="21" s="1"/>
  <c r="BG5" i="21"/>
  <c r="BH5" i="21" s="1"/>
  <c r="BE5" i="21"/>
  <c r="BC5" i="21"/>
  <c r="BD5" i="21" s="1"/>
  <c r="BB5" i="21"/>
  <c r="BA5" i="21"/>
  <c r="AY5" i="21"/>
  <c r="AZ5" i="21" s="1"/>
  <c r="AV5" i="21"/>
  <c r="AU5" i="21"/>
  <c r="AT5" i="21"/>
  <c r="AW5" i="21" s="1"/>
  <c r="AR5" i="21"/>
  <c r="AS5" i="21" s="1"/>
  <c r="AQ5" i="21"/>
  <c r="AP5" i="21"/>
  <c r="AO5" i="21"/>
  <c r="AN5" i="21"/>
  <c r="Z5" i="21"/>
  <c r="AA5" i="21" s="1"/>
  <c r="W5" i="21"/>
  <c r="U5" i="21"/>
  <c r="T5" i="21"/>
  <c r="S5" i="21"/>
  <c r="Q5" i="21"/>
  <c r="P5" i="21"/>
  <c r="O5" i="21"/>
  <c r="M5" i="21"/>
  <c r="I5" i="21"/>
  <c r="L5" i="21" s="1"/>
  <c r="N5" i="21" s="1"/>
  <c r="BL4" i="21"/>
  <c r="BG4" i="21"/>
  <c r="BH4" i="21" s="1"/>
  <c r="BB4" i="21"/>
  <c r="BC4" i="21" s="1"/>
  <c r="BD4" i="21" s="1"/>
  <c r="BA4" i="21"/>
  <c r="AZ4" i="21"/>
  <c r="AW4" i="21"/>
  <c r="AS4" i="21"/>
  <c r="AQ4" i="21"/>
  <c r="AX4" i="21" s="1"/>
  <c r="Z4" i="21"/>
  <c r="AA4" i="21" s="1"/>
  <c r="W4" i="21"/>
  <c r="U4" i="21"/>
  <c r="T4" i="21"/>
  <c r="S4" i="21"/>
  <c r="P4" i="21"/>
  <c r="N4" i="21"/>
  <c r="L4" i="21"/>
  <c r="K4" i="21"/>
  <c r="BK56" i="20"/>
  <c r="BJ56" i="20"/>
  <c r="BI56" i="20"/>
  <c r="BL56" i="20" s="1"/>
  <c r="BH56" i="20"/>
  <c r="BG56" i="20"/>
  <c r="BE56" i="20"/>
  <c r="BB56" i="20"/>
  <c r="BC56" i="20" s="1"/>
  <c r="BA56" i="20"/>
  <c r="BD56" i="20" s="1"/>
  <c r="AY56" i="20"/>
  <c r="AZ56" i="20" s="1"/>
  <c r="AV56" i="20"/>
  <c r="AU56" i="20"/>
  <c r="AW56" i="20" s="1"/>
  <c r="AT56" i="20"/>
  <c r="AS56" i="20"/>
  <c r="AR56" i="20"/>
  <c r="AP56" i="20"/>
  <c r="AO56" i="20"/>
  <c r="AN56" i="20"/>
  <c r="AQ56" i="20" s="1"/>
  <c r="AA56" i="20"/>
  <c r="Z56" i="20"/>
  <c r="W56" i="20"/>
  <c r="T56" i="20"/>
  <c r="S56" i="20"/>
  <c r="Q56" i="20"/>
  <c r="U56" i="20" s="1"/>
  <c r="O56" i="20"/>
  <c r="P56" i="20" s="1"/>
  <c r="M56" i="20"/>
  <c r="I56" i="20"/>
  <c r="L56" i="20" s="1"/>
  <c r="N56" i="20" s="1"/>
  <c r="BK55" i="20"/>
  <c r="BJ55" i="20"/>
  <c r="BI55" i="20"/>
  <c r="BG55" i="20"/>
  <c r="BH55" i="20" s="1"/>
  <c r="BE55" i="20"/>
  <c r="BC55" i="20"/>
  <c r="BB55" i="20"/>
  <c r="AY55" i="20"/>
  <c r="AZ55" i="20" s="1"/>
  <c r="AV55" i="20"/>
  <c r="AU55" i="20"/>
  <c r="AT55" i="20"/>
  <c r="AW55" i="20" s="1"/>
  <c r="AR55" i="20"/>
  <c r="AS55" i="20" s="1"/>
  <c r="AP55" i="20"/>
  <c r="AO55" i="20"/>
  <c r="AN55" i="20"/>
  <c r="AQ55" i="20" s="1"/>
  <c r="AX55" i="20" s="1"/>
  <c r="Z55" i="20"/>
  <c r="BA55" i="20" s="1"/>
  <c r="BD55" i="20" s="1"/>
  <c r="W55" i="20"/>
  <c r="Q55" i="20"/>
  <c r="U55" i="20" s="1"/>
  <c r="O55" i="20"/>
  <c r="P55" i="20" s="1"/>
  <c r="M55" i="20"/>
  <c r="K55" i="20"/>
  <c r="I55" i="20"/>
  <c r="L55" i="20" s="1"/>
  <c r="N55" i="20" s="1"/>
  <c r="BK54" i="20"/>
  <c r="BJ54" i="20"/>
  <c r="BI54" i="20"/>
  <c r="BL54" i="20" s="1"/>
  <c r="BH54" i="20"/>
  <c r="BG54" i="20"/>
  <c r="BE54" i="20"/>
  <c r="BC54" i="20"/>
  <c r="BB54" i="20"/>
  <c r="AY54" i="20"/>
  <c r="AV54" i="20"/>
  <c r="AU54" i="20"/>
  <c r="AT54" i="20"/>
  <c r="AW54" i="20" s="1"/>
  <c r="AR54" i="20"/>
  <c r="AS54" i="20" s="1"/>
  <c r="AP54" i="20"/>
  <c r="AO54" i="20"/>
  <c r="AN54" i="20"/>
  <c r="AQ54" i="20" s="1"/>
  <c r="AX54" i="20" s="1"/>
  <c r="AA54" i="20"/>
  <c r="Z54" i="20"/>
  <c r="BA54" i="20" s="1"/>
  <c r="BD54" i="20" s="1"/>
  <c r="W54" i="20"/>
  <c r="V54" i="20"/>
  <c r="C54" i="20" s="1"/>
  <c r="U54" i="20"/>
  <c r="T54" i="20"/>
  <c r="S54" i="20"/>
  <c r="Q54" i="20"/>
  <c r="P54" i="20"/>
  <c r="O54" i="20"/>
  <c r="M54" i="20"/>
  <c r="K54" i="20"/>
  <c r="I54" i="20"/>
  <c r="L54" i="20" s="1"/>
  <c r="N54" i="20" s="1"/>
  <c r="BK53" i="20"/>
  <c r="BH53" i="20" s="1"/>
  <c r="BJ53" i="20"/>
  <c r="BI53" i="20"/>
  <c r="BL53" i="20" s="1"/>
  <c r="BG53" i="20"/>
  <c r="BE53" i="20"/>
  <c r="BB53" i="20"/>
  <c r="BC53" i="20" s="1"/>
  <c r="BD53" i="20" s="1"/>
  <c r="BA53" i="20"/>
  <c r="AY53" i="20"/>
  <c r="AV53" i="20"/>
  <c r="AU53" i="20"/>
  <c r="AW53" i="20" s="1"/>
  <c r="AT53" i="20"/>
  <c r="AR53" i="20"/>
  <c r="AS53" i="20" s="1"/>
  <c r="AP53" i="20"/>
  <c r="AO53" i="20"/>
  <c r="AN53" i="20"/>
  <c r="AQ53" i="20" s="1"/>
  <c r="AA53" i="20"/>
  <c r="Z53" i="20"/>
  <c r="W53" i="20"/>
  <c r="Q53" i="20"/>
  <c r="U53" i="20" s="1"/>
  <c r="O53" i="20"/>
  <c r="P53" i="20" s="1"/>
  <c r="M53" i="20"/>
  <c r="L53" i="20"/>
  <c r="N53" i="20" s="1"/>
  <c r="I53" i="20"/>
  <c r="K53" i="20" s="1"/>
  <c r="BK52" i="20"/>
  <c r="BJ52" i="20"/>
  <c r="BI52" i="20"/>
  <c r="BL52" i="20" s="1"/>
  <c r="BH52" i="20"/>
  <c r="BG52" i="20"/>
  <c r="BE52" i="20"/>
  <c r="BB52" i="20"/>
  <c r="BC52" i="20" s="1"/>
  <c r="BA52" i="20"/>
  <c r="AZ52" i="20"/>
  <c r="AY52" i="20"/>
  <c r="AW52" i="20"/>
  <c r="AX52" i="20" s="1"/>
  <c r="AV52" i="20"/>
  <c r="AU52" i="20"/>
  <c r="AT52" i="20"/>
  <c r="AS52" i="20"/>
  <c r="AR52" i="20"/>
  <c r="AP52" i="20"/>
  <c r="AO52" i="20"/>
  <c r="AN52" i="20"/>
  <c r="AQ52" i="20" s="1"/>
  <c r="AA52" i="20"/>
  <c r="Z52" i="20"/>
  <c r="W52" i="20"/>
  <c r="Q52" i="20"/>
  <c r="U52" i="20" s="1"/>
  <c r="O52" i="20"/>
  <c r="P52" i="20" s="1"/>
  <c r="N52" i="20"/>
  <c r="M52" i="20"/>
  <c r="L52" i="20"/>
  <c r="I52" i="20"/>
  <c r="K52" i="20" s="1"/>
  <c r="BK51" i="20"/>
  <c r="BJ51" i="20"/>
  <c r="BI51" i="20"/>
  <c r="BL51" i="20" s="1"/>
  <c r="BG51" i="20"/>
  <c r="BH51" i="20" s="1"/>
  <c r="BE51" i="20"/>
  <c r="BB51" i="20"/>
  <c r="BC51" i="20" s="1"/>
  <c r="BA51" i="20"/>
  <c r="BD51" i="20" s="1"/>
  <c r="AY51" i="20"/>
  <c r="AZ51" i="20" s="1"/>
  <c r="BM51" i="20" s="1"/>
  <c r="AV51" i="20"/>
  <c r="AU51" i="20"/>
  <c r="AT51" i="20"/>
  <c r="AW51" i="20" s="1"/>
  <c r="AR51" i="20"/>
  <c r="AS51" i="20" s="1"/>
  <c r="AX51" i="20" s="1"/>
  <c r="D51" i="20" s="1"/>
  <c r="AP51" i="20"/>
  <c r="AO51" i="20"/>
  <c r="AN51" i="20"/>
  <c r="AQ51" i="20" s="1"/>
  <c r="Z51" i="20"/>
  <c r="AA51" i="20" s="1"/>
  <c r="W51" i="20"/>
  <c r="Q51" i="20"/>
  <c r="T51" i="20" s="1"/>
  <c r="O51" i="20"/>
  <c r="P51" i="20" s="1"/>
  <c r="M51" i="20"/>
  <c r="K51" i="20"/>
  <c r="I51" i="20"/>
  <c r="L51" i="20" s="1"/>
  <c r="N51" i="20" s="1"/>
  <c r="BK50" i="20"/>
  <c r="BJ50" i="20"/>
  <c r="BL50" i="20" s="1"/>
  <c r="BI50" i="20"/>
  <c r="BG50" i="20"/>
  <c r="BE50" i="20"/>
  <c r="BC50" i="20"/>
  <c r="BB50" i="20"/>
  <c r="AY50" i="20"/>
  <c r="AV50" i="20"/>
  <c r="AU50" i="20"/>
  <c r="AT50" i="20"/>
  <c r="AW50" i="20" s="1"/>
  <c r="AR50" i="20"/>
  <c r="AS50" i="20" s="1"/>
  <c r="AP50" i="20"/>
  <c r="AO50" i="20"/>
  <c r="AN50" i="20"/>
  <c r="AQ50" i="20" s="1"/>
  <c r="AX50" i="20" s="1"/>
  <c r="Z50" i="20"/>
  <c r="BA50" i="20" s="1"/>
  <c r="BD50" i="20" s="1"/>
  <c r="W50" i="20"/>
  <c r="U50" i="20"/>
  <c r="Q50" i="20"/>
  <c r="T50" i="20" s="1"/>
  <c r="P50" i="20"/>
  <c r="O50" i="20"/>
  <c r="M50" i="20"/>
  <c r="I50" i="20"/>
  <c r="BK49" i="20"/>
  <c r="BJ49" i="20"/>
  <c r="BI49" i="20"/>
  <c r="BL49" i="20" s="1"/>
  <c r="BG49" i="20"/>
  <c r="BE49" i="20"/>
  <c r="BB49" i="20"/>
  <c r="BC49" i="20" s="1"/>
  <c r="BD49" i="20" s="1"/>
  <c r="BA49" i="20"/>
  <c r="AY49" i="20"/>
  <c r="AV49" i="20"/>
  <c r="AU49" i="20"/>
  <c r="AT49" i="20"/>
  <c r="AW49" i="20" s="1"/>
  <c r="AR49" i="20"/>
  <c r="AS49" i="20" s="1"/>
  <c r="AP49" i="20"/>
  <c r="AO49" i="20"/>
  <c r="AN49" i="20"/>
  <c r="AQ49" i="20" s="1"/>
  <c r="AX49" i="20" s="1"/>
  <c r="Z49" i="20"/>
  <c r="AA49" i="20" s="1"/>
  <c r="W49" i="20"/>
  <c r="Q49" i="20"/>
  <c r="U49" i="20" s="1"/>
  <c r="O49" i="20"/>
  <c r="P49" i="20" s="1"/>
  <c r="M49" i="20"/>
  <c r="L49" i="20"/>
  <c r="N49" i="20" s="1"/>
  <c r="I49" i="20"/>
  <c r="K49" i="20" s="1"/>
  <c r="BK48" i="20"/>
  <c r="BJ48" i="20"/>
  <c r="BI48" i="20"/>
  <c r="BL48" i="20" s="1"/>
  <c r="BH48" i="20"/>
  <c r="BG48" i="20"/>
  <c r="BE48" i="20"/>
  <c r="BB48" i="20"/>
  <c r="BC48" i="20" s="1"/>
  <c r="BA48" i="20"/>
  <c r="AY48" i="20"/>
  <c r="AZ48" i="20" s="1"/>
  <c r="AW48" i="20"/>
  <c r="AX48" i="20" s="1"/>
  <c r="AV48" i="20"/>
  <c r="AU48" i="20"/>
  <c r="AT48" i="20"/>
  <c r="AS48" i="20"/>
  <c r="AR48" i="20"/>
  <c r="AP48" i="20"/>
  <c r="AO48" i="20"/>
  <c r="AN48" i="20"/>
  <c r="AQ48" i="20" s="1"/>
  <c r="AA48" i="20"/>
  <c r="Z48" i="20"/>
  <c r="W48" i="20"/>
  <c r="Q48" i="20"/>
  <c r="U48" i="20" s="1"/>
  <c r="P48" i="20"/>
  <c r="O48" i="20"/>
  <c r="M48" i="20"/>
  <c r="L48" i="20"/>
  <c r="N48" i="20" s="1"/>
  <c r="I48" i="20"/>
  <c r="K48" i="20" s="1"/>
  <c r="BK47" i="20"/>
  <c r="BJ47" i="20"/>
  <c r="BI47" i="20"/>
  <c r="BL47" i="20" s="1"/>
  <c r="BG47" i="20"/>
  <c r="BH47" i="20" s="1"/>
  <c r="BE47" i="20"/>
  <c r="BB47" i="20"/>
  <c r="BC47" i="20" s="1"/>
  <c r="BA47" i="20"/>
  <c r="BD47" i="20" s="1"/>
  <c r="AY47" i="20"/>
  <c r="AZ47" i="20" s="1"/>
  <c r="BM47" i="20" s="1"/>
  <c r="AV47" i="20"/>
  <c r="AU47" i="20"/>
  <c r="AT47" i="20"/>
  <c r="AW47" i="20" s="1"/>
  <c r="AR47" i="20"/>
  <c r="AS47" i="20" s="1"/>
  <c r="AX47" i="20" s="1"/>
  <c r="AP47" i="20"/>
  <c r="AO47" i="20"/>
  <c r="AN47" i="20"/>
  <c r="AQ47" i="20" s="1"/>
  <c r="AA47" i="20"/>
  <c r="Z47" i="20"/>
  <c r="W47" i="20"/>
  <c r="Q47" i="20"/>
  <c r="T47" i="20" s="1"/>
  <c r="O47" i="20"/>
  <c r="P47" i="20" s="1"/>
  <c r="M47" i="20"/>
  <c r="K47" i="20"/>
  <c r="I47" i="20"/>
  <c r="L47" i="20" s="1"/>
  <c r="N47" i="20" s="1"/>
  <c r="BK46" i="20"/>
  <c r="BJ46" i="20"/>
  <c r="BL46" i="20" s="1"/>
  <c r="BI46" i="20"/>
  <c r="BG46" i="20"/>
  <c r="BH46" i="20" s="1"/>
  <c r="BE46" i="20"/>
  <c r="BC46" i="20"/>
  <c r="BB46" i="20"/>
  <c r="AY46" i="20"/>
  <c r="AV46" i="20"/>
  <c r="AU46" i="20"/>
  <c r="AT46" i="20"/>
  <c r="AW46" i="20" s="1"/>
  <c r="AR46" i="20"/>
  <c r="AS46" i="20" s="1"/>
  <c r="AP46" i="20"/>
  <c r="AO46" i="20"/>
  <c r="AN46" i="20"/>
  <c r="AQ46" i="20" s="1"/>
  <c r="AX46" i="20" s="1"/>
  <c r="Z46" i="20"/>
  <c r="BA46" i="20" s="1"/>
  <c r="BD46" i="20" s="1"/>
  <c r="W46" i="20"/>
  <c r="U46" i="20"/>
  <c r="S46" i="20"/>
  <c r="Q46" i="20"/>
  <c r="T46" i="20" s="1"/>
  <c r="P46" i="20"/>
  <c r="O46" i="20"/>
  <c r="M46" i="20"/>
  <c r="I46" i="20"/>
  <c r="BK45" i="20"/>
  <c r="BJ45" i="20"/>
  <c r="BI45" i="20"/>
  <c r="BL45" i="20" s="1"/>
  <c r="BG45" i="20"/>
  <c r="BE45" i="20"/>
  <c r="BB45" i="20"/>
  <c r="BC45" i="20" s="1"/>
  <c r="BD45" i="20" s="1"/>
  <c r="BA45" i="20"/>
  <c r="AY45" i="20"/>
  <c r="AV45" i="20"/>
  <c r="AU45" i="20"/>
  <c r="AT45" i="20"/>
  <c r="AW45" i="20" s="1"/>
  <c r="AR45" i="20"/>
  <c r="AS45" i="20" s="1"/>
  <c r="AP45" i="20"/>
  <c r="AO45" i="20"/>
  <c r="AN45" i="20"/>
  <c r="AQ45" i="20" s="1"/>
  <c r="AX45" i="20" s="1"/>
  <c r="Z45" i="20"/>
  <c r="AA45" i="20" s="1"/>
  <c r="W45" i="20"/>
  <c r="T45" i="20"/>
  <c r="Q45" i="20"/>
  <c r="U45" i="20" s="1"/>
  <c r="O45" i="20"/>
  <c r="P45" i="20" s="1"/>
  <c r="N45" i="20"/>
  <c r="M45" i="20"/>
  <c r="K45" i="20"/>
  <c r="I45" i="20"/>
  <c r="L45" i="20" s="1"/>
  <c r="BK44" i="20"/>
  <c r="BJ44" i="20"/>
  <c r="BI44" i="20"/>
  <c r="BL44" i="20" s="1"/>
  <c r="BH44" i="20"/>
  <c r="BG44" i="20"/>
  <c r="BE44" i="20"/>
  <c r="BB44" i="20"/>
  <c r="BC44" i="20" s="1"/>
  <c r="BA44" i="20"/>
  <c r="AY44" i="20"/>
  <c r="AZ44" i="20" s="1"/>
  <c r="AV44" i="20"/>
  <c r="AU44" i="20"/>
  <c r="AT44" i="20"/>
  <c r="AW44" i="20" s="1"/>
  <c r="AS44" i="20"/>
  <c r="AR44" i="20"/>
  <c r="AP44" i="20"/>
  <c r="AO44" i="20"/>
  <c r="AN44" i="20"/>
  <c r="AQ44" i="20" s="1"/>
  <c r="AX44" i="20" s="1"/>
  <c r="AA44" i="20"/>
  <c r="Z44" i="20"/>
  <c r="W44" i="20"/>
  <c r="Q44" i="20"/>
  <c r="T44" i="20" s="1"/>
  <c r="O44" i="20"/>
  <c r="P44" i="20" s="1"/>
  <c r="M44" i="20"/>
  <c r="K44" i="20"/>
  <c r="I44" i="20"/>
  <c r="L44" i="20" s="1"/>
  <c r="N44" i="20" s="1"/>
  <c r="BK43" i="20"/>
  <c r="BJ43" i="20"/>
  <c r="BI43" i="20"/>
  <c r="BL43" i="20" s="1"/>
  <c r="BG43" i="20"/>
  <c r="BH43" i="20" s="1"/>
  <c r="BE43" i="20"/>
  <c r="BB43" i="20"/>
  <c r="BC43" i="20" s="1"/>
  <c r="BA43" i="20"/>
  <c r="BD43" i="20" s="1"/>
  <c r="AY43" i="20"/>
  <c r="AZ43" i="20" s="1"/>
  <c r="BM43" i="20" s="1"/>
  <c r="AV43" i="20"/>
  <c r="AU43" i="20"/>
  <c r="AT43" i="20"/>
  <c r="AW43" i="20" s="1"/>
  <c r="AX43" i="20" s="1"/>
  <c r="D43" i="20" s="1"/>
  <c r="AR43" i="20"/>
  <c r="AS43" i="20" s="1"/>
  <c r="AP43" i="20"/>
  <c r="AO43" i="20"/>
  <c r="AN43" i="20"/>
  <c r="AQ43" i="20" s="1"/>
  <c r="AA43" i="20"/>
  <c r="Z43" i="20"/>
  <c r="W43" i="20"/>
  <c r="Q43" i="20"/>
  <c r="U43" i="20" s="1"/>
  <c r="P43" i="20"/>
  <c r="O43" i="20"/>
  <c r="M43" i="20"/>
  <c r="K43" i="20"/>
  <c r="I43" i="20"/>
  <c r="L43" i="20" s="1"/>
  <c r="N43" i="20" s="1"/>
  <c r="BL42" i="20"/>
  <c r="BK42" i="20"/>
  <c r="BJ42" i="20"/>
  <c r="BI42" i="20"/>
  <c r="BG42" i="20"/>
  <c r="BH42" i="20" s="1"/>
  <c r="BE42" i="20"/>
  <c r="BC42" i="20"/>
  <c r="BD42" i="20" s="1"/>
  <c r="BB42" i="20"/>
  <c r="AY42" i="20"/>
  <c r="AV42" i="20"/>
  <c r="AU42" i="20"/>
  <c r="AT42" i="20"/>
  <c r="AW42" i="20" s="1"/>
  <c r="AR42" i="20"/>
  <c r="AS42" i="20" s="1"/>
  <c r="AP42" i="20"/>
  <c r="AO42" i="20"/>
  <c r="AN42" i="20"/>
  <c r="AQ42" i="20" s="1"/>
  <c r="AX42" i="20" s="1"/>
  <c r="AA42" i="20"/>
  <c r="Z42" i="20"/>
  <c r="BA42" i="20" s="1"/>
  <c r="W42" i="20"/>
  <c r="U42" i="20"/>
  <c r="Q42" i="20"/>
  <c r="T42" i="20" s="1"/>
  <c r="P42" i="20"/>
  <c r="O42" i="20"/>
  <c r="M42" i="20"/>
  <c r="I42" i="20"/>
  <c r="BL41" i="20"/>
  <c r="BK41" i="20"/>
  <c r="BJ41" i="20"/>
  <c r="BH41" i="20"/>
  <c r="BG41" i="20"/>
  <c r="BE41" i="20"/>
  <c r="BC41" i="20"/>
  <c r="BB41" i="20"/>
  <c r="BA41" i="20"/>
  <c r="BD41" i="20" s="1"/>
  <c r="AY41" i="20"/>
  <c r="AV41" i="20"/>
  <c r="AU41" i="20"/>
  <c r="AT41" i="20"/>
  <c r="AW41" i="20" s="1"/>
  <c r="AR41" i="20"/>
  <c r="AS41" i="20" s="1"/>
  <c r="AP41" i="20"/>
  <c r="AO41" i="20"/>
  <c r="AN41" i="20"/>
  <c r="AA41" i="20"/>
  <c r="Z41" i="20"/>
  <c r="W41" i="20"/>
  <c r="U41" i="20"/>
  <c r="T41" i="20"/>
  <c r="S41" i="20"/>
  <c r="Q41" i="20"/>
  <c r="O41" i="20"/>
  <c r="P41" i="20" s="1"/>
  <c r="M41" i="20"/>
  <c r="I41" i="20"/>
  <c r="L41" i="20" s="1"/>
  <c r="N41" i="20" s="1"/>
  <c r="BK40" i="20"/>
  <c r="BJ40" i="20"/>
  <c r="BI40" i="20"/>
  <c r="BL40" i="20" s="1"/>
  <c r="BG40" i="20"/>
  <c r="BH40" i="20" s="1"/>
  <c r="BE40" i="20"/>
  <c r="BB40" i="20"/>
  <c r="BC40" i="20" s="1"/>
  <c r="BA40" i="20"/>
  <c r="AY40" i="20"/>
  <c r="AZ40" i="20" s="1"/>
  <c r="AV40" i="20"/>
  <c r="AU40" i="20"/>
  <c r="AT40" i="20"/>
  <c r="AW40" i="20" s="1"/>
  <c r="AR40" i="20"/>
  <c r="AS40" i="20" s="1"/>
  <c r="AP40" i="20"/>
  <c r="AO40" i="20"/>
  <c r="AN40" i="20"/>
  <c r="AQ40" i="20" s="1"/>
  <c r="AX40" i="20" s="1"/>
  <c r="Z40" i="20"/>
  <c r="AA40" i="20" s="1"/>
  <c r="W40" i="20"/>
  <c r="Q40" i="20"/>
  <c r="U40" i="20" s="1"/>
  <c r="O40" i="20"/>
  <c r="P40" i="20" s="1"/>
  <c r="M40" i="20"/>
  <c r="I40" i="20"/>
  <c r="L40" i="20" s="1"/>
  <c r="N40" i="20" s="1"/>
  <c r="BK39" i="20"/>
  <c r="BJ39" i="20"/>
  <c r="BI39" i="20"/>
  <c r="BL39" i="20" s="1"/>
  <c r="BG39" i="20"/>
  <c r="BH39" i="20" s="1"/>
  <c r="BE39" i="20"/>
  <c r="BB39" i="20"/>
  <c r="BC39" i="20" s="1"/>
  <c r="BA39" i="20"/>
  <c r="BD39" i="20" s="1"/>
  <c r="AY39" i="20"/>
  <c r="AZ39" i="20" s="1"/>
  <c r="BM39" i="20" s="1"/>
  <c r="AW39" i="20"/>
  <c r="AX39" i="20" s="1"/>
  <c r="D39" i="20" s="1"/>
  <c r="AV39" i="20"/>
  <c r="AU39" i="20"/>
  <c r="AT39" i="20"/>
  <c r="AS39" i="20"/>
  <c r="AR39" i="20"/>
  <c r="AP39" i="20"/>
  <c r="AO39" i="20"/>
  <c r="AN39" i="20"/>
  <c r="AQ39" i="20" s="1"/>
  <c r="Z39" i="20"/>
  <c r="AA39" i="20" s="1"/>
  <c r="W39" i="20"/>
  <c r="Q39" i="20"/>
  <c r="U39" i="20" s="1"/>
  <c r="P39" i="20"/>
  <c r="O39" i="20"/>
  <c r="N39" i="20"/>
  <c r="M39" i="20"/>
  <c r="I39" i="20"/>
  <c r="L39" i="20" s="1"/>
  <c r="BK38" i="20"/>
  <c r="BJ38" i="20"/>
  <c r="BL38" i="20" s="1"/>
  <c r="BI38" i="20"/>
  <c r="BG38" i="20"/>
  <c r="BH38" i="20" s="1"/>
  <c r="BE38" i="20"/>
  <c r="BB38" i="20"/>
  <c r="BC38" i="20" s="1"/>
  <c r="BD38" i="20" s="1"/>
  <c r="AY38" i="20"/>
  <c r="AV38" i="20"/>
  <c r="AU38" i="20"/>
  <c r="AT38" i="20"/>
  <c r="AW38" i="20" s="1"/>
  <c r="AR38" i="20"/>
  <c r="AS38" i="20" s="1"/>
  <c r="AP38" i="20"/>
  <c r="AZ38" i="20" s="1"/>
  <c r="AO38" i="20"/>
  <c r="AQ38" i="20" s="1"/>
  <c r="AX38" i="20" s="1"/>
  <c r="AN38" i="20"/>
  <c r="Z38" i="20"/>
  <c r="BA38" i="20" s="1"/>
  <c r="W38" i="20"/>
  <c r="U38" i="20"/>
  <c r="T38" i="20"/>
  <c r="Q38" i="20"/>
  <c r="S38" i="20" s="1"/>
  <c r="O38" i="20"/>
  <c r="P38" i="20" s="1"/>
  <c r="M38" i="20"/>
  <c r="I38" i="20"/>
  <c r="L38" i="20" s="1"/>
  <c r="N38" i="20" s="1"/>
  <c r="BK37" i="20"/>
  <c r="BH37" i="20" s="1"/>
  <c r="BJ37" i="20"/>
  <c r="BL37" i="20" s="1"/>
  <c r="BI37" i="20"/>
  <c r="BG37" i="20"/>
  <c r="BE37" i="20"/>
  <c r="BC37" i="20"/>
  <c r="BB37" i="20"/>
  <c r="BA37" i="20"/>
  <c r="BD37" i="20" s="1"/>
  <c r="AY37" i="20"/>
  <c r="AV37" i="20"/>
  <c r="AU37" i="20"/>
  <c r="AT37" i="20"/>
  <c r="AW37" i="20" s="1"/>
  <c r="AR37" i="20"/>
  <c r="AS37" i="20" s="1"/>
  <c r="AP37" i="20"/>
  <c r="AO37" i="20"/>
  <c r="AN37" i="20"/>
  <c r="AQ37" i="20" s="1"/>
  <c r="AX37" i="20" s="1"/>
  <c r="AA37" i="20"/>
  <c r="Z37" i="20"/>
  <c r="W37" i="20"/>
  <c r="U37" i="20"/>
  <c r="S37" i="20"/>
  <c r="Q37" i="20"/>
  <c r="T37" i="20" s="1"/>
  <c r="O37" i="20"/>
  <c r="P37" i="20" s="1"/>
  <c r="M37" i="20"/>
  <c r="K37" i="20"/>
  <c r="I37" i="20"/>
  <c r="L37" i="20" s="1"/>
  <c r="N37" i="20" s="1"/>
  <c r="BK36" i="20"/>
  <c r="BJ36" i="20"/>
  <c r="BL36" i="20" s="1"/>
  <c r="BH36" i="20"/>
  <c r="BG36" i="20"/>
  <c r="BE36" i="20"/>
  <c r="BB36" i="20"/>
  <c r="BC36" i="20" s="1"/>
  <c r="BA36" i="20"/>
  <c r="BD36" i="20" s="1"/>
  <c r="AY36" i="20"/>
  <c r="AZ36" i="20" s="1"/>
  <c r="BM36" i="20" s="1"/>
  <c r="AV36" i="20"/>
  <c r="AU36" i="20"/>
  <c r="AT36" i="20"/>
  <c r="AW36" i="20" s="1"/>
  <c r="AR36" i="20"/>
  <c r="AS36" i="20" s="1"/>
  <c r="AQ36" i="20"/>
  <c r="AX36" i="20" s="1"/>
  <c r="AP36" i="20"/>
  <c r="AO36" i="20"/>
  <c r="AN36" i="20"/>
  <c r="AA36" i="20"/>
  <c r="Z36" i="20"/>
  <c r="W36" i="20"/>
  <c r="T36" i="20"/>
  <c r="Q36" i="20"/>
  <c r="U36" i="20" s="1"/>
  <c r="P36" i="20"/>
  <c r="O36" i="20"/>
  <c r="M36" i="20"/>
  <c r="I36" i="20"/>
  <c r="K36" i="20" s="1"/>
  <c r="BK35" i="20"/>
  <c r="BJ35" i="20"/>
  <c r="BI35" i="20"/>
  <c r="BL35" i="20" s="1"/>
  <c r="BG35" i="20"/>
  <c r="BH35" i="20" s="1"/>
  <c r="BE35" i="20"/>
  <c r="BB35" i="20"/>
  <c r="BC35" i="20" s="1"/>
  <c r="AY35" i="20"/>
  <c r="AZ35" i="20" s="1"/>
  <c r="AW35" i="20"/>
  <c r="AV35" i="20"/>
  <c r="AU35" i="20"/>
  <c r="AT35" i="20"/>
  <c r="AR35" i="20"/>
  <c r="AS35" i="20" s="1"/>
  <c r="AP35" i="20"/>
  <c r="AO35" i="20"/>
  <c r="AN35" i="20"/>
  <c r="AQ35" i="20" s="1"/>
  <c r="AX35" i="20" s="1"/>
  <c r="Z35" i="20"/>
  <c r="BA35" i="20" s="1"/>
  <c r="W35" i="20"/>
  <c r="U35" i="20"/>
  <c r="T35" i="20"/>
  <c r="S35" i="20"/>
  <c r="V35" i="20" s="1"/>
  <c r="C35" i="20" s="1"/>
  <c r="Q35" i="20"/>
  <c r="O35" i="20"/>
  <c r="P35" i="20" s="1"/>
  <c r="N35" i="20"/>
  <c r="M35" i="20"/>
  <c r="K35" i="20"/>
  <c r="I35" i="20"/>
  <c r="L35" i="20" s="1"/>
  <c r="BK34" i="20"/>
  <c r="BJ34" i="20"/>
  <c r="BI34" i="20"/>
  <c r="BL34" i="20" s="1"/>
  <c r="BG34" i="20"/>
  <c r="BH34" i="20" s="1"/>
  <c r="BE34" i="20"/>
  <c r="BB34" i="20"/>
  <c r="BC34" i="20" s="1"/>
  <c r="BA34" i="20"/>
  <c r="BD34" i="20" s="1"/>
  <c r="AY34" i="20"/>
  <c r="AZ34" i="20" s="1"/>
  <c r="AV34" i="20"/>
  <c r="AU34" i="20"/>
  <c r="AW34" i="20" s="1"/>
  <c r="AT34" i="20"/>
  <c r="AR34" i="20"/>
  <c r="AS34" i="20" s="1"/>
  <c r="AP34" i="20"/>
  <c r="AO34" i="20"/>
  <c r="AN34" i="20"/>
  <c r="AQ34" i="20" s="1"/>
  <c r="AX34" i="20" s="1"/>
  <c r="Z34" i="20"/>
  <c r="AA34" i="20" s="1"/>
  <c r="W34" i="20"/>
  <c r="U34" i="20"/>
  <c r="T34" i="20"/>
  <c r="S34" i="20"/>
  <c r="Q34" i="20"/>
  <c r="P34" i="20"/>
  <c r="O34" i="20"/>
  <c r="M34" i="20"/>
  <c r="L34" i="20"/>
  <c r="N34" i="20" s="1"/>
  <c r="I34" i="20"/>
  <c r="K34" i="20" s="1"/>
  <c r="V34" i="20" s="1"/>
  <c r="C34" i="20" s="1"/>
  <c r="BK33" i="20"/>
  <c r="BJ33" i="20"/>
  <c r="BI33" i="20"/>
  <c r="BL33" i="20" s="1"/>
  <c r="BG33" i="20"/>
  <c r="BH33" i="20" s="1"/>
  <c r="BE33" i="20"/>
  <c r="BB33" i="20"/>
  <c r="BC33" i="20" s="1"/>
  <c r="AY33" i="20"/>
  <c r="AV33" i="20"/>
  <c r="AU33" i="20"/>
  <c r="AT33" i="20"/>
  <c r="AW33" i="20" s="1"/>
  <c r="AS33" i="20"/>
  <c r="AR33" i="20"/>
  <c r="AP33" i="20"/>
  <c r="AZ33" i="20" s="1"/>
  <c r="AO33" i="20"/>
  <c r="AN33" i="20"/>
  <c r="AQ33" i="20" s="1"/>
  <c r="Z33" i="20"/>
  <c r="BA33" i="20" s="1"/>
  <c r="W33" i="20"/>
  <c r="Q33" i="20"/>
  <c r="U33" i="20" s="1"/>
  <c r="P33" i="20"/>
  <c r="O33" i="20"/>
  <c r="M33" i="20"/>
  <c r="L33" i="20"/>
  <c r="N33" i="20" s="1"/>
  <c r="K33" i="20"/>
  <c r="I33" i="20"/>
  <c r="BL32" i="20"/>
  <c r="BK32" i="20"/>
  <c r="BJ32" i="20"/>
  <c r="BI32" i="20"/>
  <c r="BH32" i="20"/>
  <c r="BG32" i="20"/>
  <c r="BE32" i="20"/>
  <c r="BB32" i="20"/>
  <c r="BC32" i="20" s="1"/>
  <c r="BA32" i="20"/>
  <c r="BD32" i="20" s="1"/>
  <c r="AY32" i="20"/>
  <c r="AZ32" i="20" s="1"/>
  <c r="BM32" i="20" s="1"/>
  <c r="AV32" i="20"/>
  <c r="AU32" i="20"/>
  <c r="AW32" i="20" s="1"/>
  <c r="AT32" i="20"/>
  <c r="AR32" i="20"/>
  <c r="AS32" i="20" s="1"/>
  <c r="AX32" i="20" s="1"/>
  <c r="AQ32" i="20"/>
  <c r="AP32" i="20"/>
  <c r="AO32" i="20"/>
  <c r="AN32" i="20"/>
  <c r="AA32" i="20"/>
  <c r="Z32" i="20"/>
  <c r="W32" i="20"/>
  <c r="Q32" i="20"/>
  <c r="U32" i="20" s="1"/>
  <c r="O32" i="20"/>
  <c r="P32" i="20" s="1"/>
  <c r="M32" i="20"/>
  <c r="I32" i="20"/>
  <c r="K32" i="20" s="1"/>
  <c r="BK31" i="20"/>
  <c r="BJ31" i="20"/>
  <c r="BI31" i="20"/>
  <c r="BL31" i="20" s="1"/>
  <c r="BH31" i="20"/>
  <c r="BG31" i="20"/>
  <c r="BE31" i="20"/>
  <c r="BB31" i="20"/>
  <c r="BC31" i="20" s="1"/>
  <c r="BA31" i="20"/>
  <c r="BD31" i="20" s="1"/>
  <c r="AY31" i="20"/>
  <c r="AZ31" i="20" s="1"/>
  <c r="BM31" i="20" s="1"/>
  <c r="AV31" i="20"/>
  <c r="AW31" i="20" s="1"/>
  <c r="AU31" i="20"/>
  <c r="AT31" i="20"/>
  <c r="AR31" i="20"/>
  <c r="AS31" i="20" s="1"/>
  <c r="AP31" i="20"/>
  <c r="AO31" i="20"/>
  <c r="AQ31" i="20" s="1"/>
  <c r="AX31" i="20" s="1"/>
  <c r="D31" i="20" s="1"/>
  <c r="AN31" i="20"/>
  <c r="Z31" i="20"/>
  <c r="AA31" i="20" s="1"/>
  <c r="W31" i="20"/>
  <c r="Q31" i="20"/>
  <c r="U31" i="20" s="1"/>
  <c r="O31" i="20"/>
  <c r="P31" i="20" s="1"/>
  <c r="M31" i="20"/>
  <c r="N31" i="20" s="1"/>
  <c r="L31" i="20"/>
  <c r="K31" i="20"/>
  <c r="I31" i="20"/>
  <c r="BK30" i="20"/>
  <c r="BJ30" i="20"/>
  <c r="BI30" i="20"/>
  <c r="BL30" i="20" s="1"/>
  <c r="BG30" i="20"/>
  <c r="BH30" i="20" s="1"/>
  <c r="BE30" i="20"/>
  <c r="BC30" i="20"/>
  <c r="BB30" i="20"/>
  <c r="AY30" i="20"/>
  <c r="AV30" i="20"/>
  <c r="AU30" i="20"/>
  <c r="AW30" i="20" s="1"/>
  <c r="AT30" i="20"/>
  <c r="AR30" i="20"/>
  <c r="AS30" i="20" s="1"/>
  <c r="AQ30" i="20"/>
  <c r="AX30" i="20" s="1"/>
  <c r="AP30" i="20"/>
  <c r="AO30" i="20"/>
  <c r="AN30" i="20"/>
  <c r="Z30" i="20"/>
  <c r="BA30" i="20" s="1"/>
  <c r="BD30" i="20" s="1"/>
  <c r="W30" i="20"/>
  <c r="V30" i="20"/>
  <c r="C30" i="20" s="1"/>
  <c r="U30" i="20"/>
  <c r="T30" i="20"/>
  <c r="S30" i="20"/>
  <c r="Q30" i="20"/>
  <c r="P30" i="20"/>
  <c r="O30" i="20"/>
  <c r="M30" i="20"/>
  <c r="L30" i="20"/>
  <c r="N30" i="20" s="1"/>
  <c r="K30" i="20"/>
  <c r="I30" i="20"/>
  <c r="BK29" i="20"/>
  <c r="BJ29" i="20"/>
  <c r="BI29" i="20"/>
  <c r="BL29" i="20" s="1"/>
  <c r="BG29" i="20"/>
  <c r="BH29" i="20" s="1"/>
  <c r="BE29" i="20"/>
  <c r="BB29" i="20"/>
  <c r="BC29" i="20" s="1"/>
  <c r="AY29" i="20"/>
  <c r="AV29" i="20"/>
  <c r="AU29" i="20"/>
  <c r="AT29" i="20"/>
  <c r="AW29" i="20" s="1"/>
  <c r="AR29" i="20"/>
  <c r="AS29" i="20" s="1"/>
  <c r="AP29" i="20"/>
  <c r="AZ29" i="20" s="1"/>
  <c r="BM29" i="20" s="1"/>
  <c r="AO29" i="20"/>
  <c r="AN29" i="20"/>
  <c r="AQ29" i="20" s="1"/>
  <c r="AX29" i="20" s="1"/>
  <c r="Z29" i="20"/>
  <c r="BA29" i="20" s="1"/>
  <c r="BD29" i="20" s="1"/>
  <c r="W29" i="20"/>
  <c r="Q29" i="20"/>
  <c r="U29" i="20" s="1"/>
  <c r="P29" i="20"/>
  <c r="O29" i="20"/>
  <c r="M29" i="20"/>
  <c r="L29" i="20"/>
  <c r="N29" i="20" s="1"/>
  <c r="K29" i="20"/>
  <c r="I29" i="20"/>
  <c r="BL28" i="20"/>
  <c r="BK28" i="20"/>
  <c r="BJ28" i="20"/>
  <c r="BG28" i="20"/>
  <c r="BH28" i="20" s="1"/>
  <c r="BE28" i="20"/>
  <c r="BC28" i="20"/>
  <c r="BB28" i="20"/>
  <c r="BA28" i="20"/>
  <c r="BD28" i="20" s="1"/>
  <c r="AY28" i="20"/>
  <c r="AZ28" i="20" s="1"/>
  <c r="BM28" i="20" s="1"/>
  <c r="AV28" i="20"/>
  <c r="AU28" i="20"/>
  <c r="AT28" i="20"/>
  <c r="AW28" i="20" s="1"/>
  <c r="AR28" i="20"/>
  <c r="AS28" i="20" s="1"/>
  <c r="AP28" i="20"/>
  <c r="AQ28" i="20" s="1"/>
  <c r="AO28" i="20"/>
  <c r="AN28" i="20"/>
  <c r="Z28" i="20"/>
  <c r="AA28" i="20" s="1"/>
  <c r="W28" i="20"/>
  <c r="S28" i="20"/>
  <c r="Q28" i="20"/>
  <c r="O28" i="20"/>
  <c r="P28" i="20" s="1"/>
  <c r="M28" i="20"/>
  <c r="K28" i="20"/>
  <c r="I28" i="20"/>
  <c r="L28" i="20" s="1"/>
  <c r="N28" i="20" s="1"/>
  <c r="BK27" i="20"/>
  <c r="BJ27" i="20"/>
  <c r="BL27" i="20" s="1"/>
  <c r="BI27" i="20"/>
  <c r="BG27" i="20"/>
  <c r="BH27" i="20" s="1"/>
  <c r="BE27" i="20"/>
  <c r="BC27" i="20"/>
  <c r="BB27" i="20"/>
  <c r="BA27" i="20"/>
  <c r="BD27" i="20" s="1"/>
  <c r="AZ27" i="20"/>
  <c r="AY27" i="20"/>
  <c r="AW27" i="20"/>
  <c r="AX27" i="20" s="1"/>
  <c r="AV27" i="20"/>
  <c r="AU27" i="20"/>
  <c r="AT27" i="20"/>
  <c r="AS27" i="20"/>
  <c r="AR27" i="20"/>
  <c r="AP27" i="20"/>
  <c r="AO27" i="20"/>
  <c r="AQ27" i="20" s="1"/>
  <c r="AN27" i="20"/>
  <c r="Z27" i="20"/>
  <c r="AA27" i="20" s="1"/>
  <c r="W27" i="20"/>
  <c r="U27" i="20"/>
  <c r="T27" i="20"/>
  <c r="Q27" i="20"/>
  <c r="S27" i="20" s="1"/>
  <c r="O27" i="20"/>
  <c r="P27" i="20" s="1"/>
  <c r="N27" i="20"/>
  <c r="M27" i="20"/>
  <c r="L27" i="20"/>
  <c r="I27" i="20"/>
  <c r="K27" i="20" s="1"/>
  <c r="BK26" i="20"/>
  <c r="BH26" i="20" s="1"/>
  <c r="BJ26" i="20"/>
  <c r="BL26" i="20" s="1"/>
  <c r="BG26" i="20"/>
  <c r="BE26" i="20"/>
  <c r="BB26" i="20"/>
  <c r="BC26" i="20" s="1"/>
  <c r="BA26" i="20"/>
  <c r="AY26" i="20"/>
  <c r="AZ26" i="20" s="1"/>
  <c r="AV26" i="20"/>
  <c r="AU26" i="20"/>
  <c r="AT26" i="20"/>
  <c r="AW26" i="20" s="1"/>
  <c r="AS26" i="20"/>
  <c r="AR26" i="20"/>
  <c r="AP26" i="20"/>
  <c r="AO26" i="20"/>
  <c r="AN26" i="20"/>
  <c r="Z26" i="20"/>
  <c r="AA26" i="20" s="1"/>
  <c r="W26" i="20"/>
  <c r="Q26" i="20"/>
  <c r="U26" i="20" s="1"/>
  <c r="P26" i="20"/>
  <c r="O26" i="20"/>
  <c r="M26" i="20"/>
  <c r="I26" i="20"/>
  <c r="L26" i="20" s="1"/>
  <c r="N26" i="20" s="1"/>
  <c r="BK25" i="20"/>
  <c r="BJ25" i="20"/>
  <c r="BL25" i="20" s="1"/>
  <c r="BI25" i="20"/>
  <c r="BG25" i="20"/>
  <c r="BH25" i="20" s="1"/>
  <c r="BM25" i="20" s="1"/>
  <c r="BE25" i="20"/>
  <c r="BB25" i="20"/>
  <c r="BC25" i="20" s="1"/>
  <c r="AY25" i="20"/>
  <c r="AV25" i="20"/>
  <c r="AU25" i="20"/>
  <c r="AT25" i="20"/>
  <c r="AW25" i="20" s="1"/>
  <c r="AR25" i="20"/>
  <c r="AS25" i="20" s="1"/>
  <c r="AP25" i="20"/>
  <c r="AZ25" i="20" s="1"/>
  <c r="AO25" i="20"/>
  <c r="AN25" i="20"/>
  <c r="AQ25" i="20" s="1"/>
  <c r="AX25" i="20" s="1"/>
  <c r="D25" i="20" s="1"/>
  <c r="Z25" i="20"/>
  <c r="BA25" i="20" s="1"/>
  <c r="BD25" i="20" s="1"/>
  <c r="W25" i="20"/>
  <c r="Q25" i="20"/>
  <c r="U25" i="20" s="1"/>
  <c r="O25" i="20"/>
  <c r="P25" i="20" s="1"/>
  <c r="M25" i="20"/>
  <c r="L25" i="20"/>
  <c r="N25" i="20" s="1"/>
  <c r="K25" i="20"/>
  <c r="I25" i="20"/>
  <c r="BK24" i="20"/>
  <c r="BH24" i="20" s="1"/>
  <c r="BJ24" i="20"/>
  <c r="BL24" i="20" s="1"/>
  <c r="BI24" i="20"/>
  <c r="BG24" i="20"/>
  <c r="BE24" i="20"/>
  <c r="BC24" i="20"/>
  <c r="BB24" i="20"/>
  <c r="AY24" i="20"/>
  <c r="AZ24" i="20" s="1"/>
  <c r="BM24" i="20" s="1"/>
  <c r="AV24" i="20"/>
  <c r="AU24" i="20"/>
  <c r="AT24" i="20"/>
  <c r="AW24" i="20" s="1"/>
  <c r="AR24" i="20"/>
  <c r="AS24" i="20" s="1"/>
  <c r="AP24" i="20"/>
  <c r="AO24" i="20"/>
  <c r="AQ24" i="20" s="1"/>
  <c r="AX24" i="20" s="1"/>
  <c r="AN24" i="20"/>
  <c r="AA24" i="20"/>
  <c r="Z24" i="20"/>
  <c r="BA24" i="20" s="1"/>
  <c r="BD24" i="20" s="1"/>
  <c r="W24" i="20"/>
  <c r="Q24" i="20"/>
  <c r="O24" i="20"/>
  <c r="P24" i="20" s="1"/>
  <c r="M24" i="20"/>
  <c r="K24" i="20"/>
  <c r="I24" i="20"/>
  <c r="L24" i="20" s="1"/>
  <c r="N24" i="20" s="1"/>
  <c r="BK23" i="20"/>
  <c r="BH23" i="20" s="1"/>
  <c r="BJ23" i="20"/>
  <c r="BI23" i="20"/>
  <c r="BL23" i="20" s="1"/>
  <c r="BG23" i="20"/>
  <c r="BE23" i="20"/>
  <c r="BB23" i="20"/>
  <c r="BC23" i="20" s="1"/>
  <c r="BA23" i="20"/>
  <c r="BD23" i="20" s="1"/>
  <c r="AY23" i="20"/>
  <c r="AZ23" i="20" s="1"/>
  <c r="BM23" i="20" s="1"/>
  <c r="AX23" i="20"/>
  <c r="AV23" i="20"/>
  <c r="AU23" i="20"/>
  <c r="AT23" i="20"/>
  <c r="AW23" i="20" s="1"/>
  <c r="AR23" i="20"/>
  <c r="AS23" i="20" s="1"/>
  <c r="AP23" i="20"/>
  <c r="AO23" i="20"/>
  <c r="AN23" i="20"/>
  <c r="AQ23" i="20" s="1"/>
  <c r="AA23" i="20"/>
  <c r="Z23" i="20"/>
  <c r="W23" i="20"/>
  <c r="Q23" i="20"/>
  <c r="U23" i="20" s="1"/>
  <c r="O23" i="20"/>
  <c r="P23" i="20" s="1"/>
  <c r="M23" i="20"/>
  <c r="N23" i="20" s="1"/>
  <c r="L23" i="20"/>
  <c r="K23" i="20"/>
  <c r="I23" i="20"/>
  <c r="BK22" i="20"/>
  <c r="BJ22" i="20"/>
  <c r="BI22" i="20"/>
  <c r="BG22" i="20"/>
  <c r="BH22" i="20" s="1"/>
  <c r="BE22" i="20"/>
  <c r="BB22" i="20"/>
  <c r="BC22" i="20" s="1"/>
  <c r="BA22" i="20"/>
  <c r="AY22" i="20"/>
  <c r="AZ22" i="20" s="1"/>
  <c r="AV22" i="20"/>
  <c r="AU22" i="20"/>
  <c r="AT22" i="20"/>
  <c r="AW22" i="20" s="1"/>
  <c r="AS22" i="20"/>
  <c r="AR22" i="20"/>
  <c r="AP22" i="20"/>
  <c r="AO22" i="20"/>
  <c r="AN22" i="20"/>
  <c r="AQ22" i="20" s="1"/>
  <c r="Z22" i="20"/>
  <c r="AA22" i="20" s="1"/>
  <c r="W22" i="20"/>
  <c r="Q22" i="20"/>
  <c r="U22" i="20" s="1"/>
  <c r="P22" i="20"/>
  <c r="O22" i="20"/>
  <c r="M22" i="20"/>
  <c r="I22" i="20"/>
  <c r="L22" i="20" s="1"/>
  <c r="N22" i="20" s="1"/>
  <c r="BL21" i="20"/>
  <c r="BK21" i="20"/>
  <c r="BJ21" i="20"/>
  <c r="BI21" i="20"/>
  <c r="BG21" i="20"/>
  <c r="BH21" i="20" s="1"/>
  <c r="BM21" i="20" s="1"/>
  <c r="BE21" i="20"/>
  <c r="BB21" i="20"/>
  <c r="BC21" i="20" s="1"/>
  <c r="AY21" i="20"/>
  <c r="AV21" i="20"/>
  <c r="AU21" i="20"/>
  <c r="AT21" i="20"/>
  <c r="AW21" i="20" s="1"/>
  <c r="AS21" i="20"/>
  <c r="AR21" i="20"/>
  <c r="AP21" i="20"/>
  <c r="AZ21" i="20" s="1"/>
  <c r="AO21" i="20"/>
  <c r="AN21" i="20"/>
  <c r="AQ21" i="20" s="1"/>
  <c r="AX21" i="20" s="1"/>
  <c r="D21" i="20" s="1"/>
  <c r="AA21" i="20"/>
  <c r="Z21" i="20"/>
  <c r="BA21" i="20" s="1"/>
  <c r="BD21" i="20" s="1"/>
  <c r="W21" i="20"/>
  <c r="Q21" i="20"/>
  <c r="U21" i="20" s="1"/>
  <c r="O21" i="20"/>
  <c r="P21" i="20" s="1"/>
  <c r="M21" i="20"/>
  <c r="I21" i="20"/>
  <c r="L21" i="20" s="1"/>
  <c r="N21" i="20" s="1"/>
  <c r="BK20" i="20"/>
  <c r="BH20" i="20" s="1"/>
  <c r="BJ20" i="20"/>
  <c r="BL20" i="20" s="1"/>
  <c r="BI20" i="20"/>
  <c r="BG20" i="20"/>
  <c r="BE20" i="20"/>
  <c r="BC20" i="20"/>
  <c r="BB20" i="20"/>
  <c r="AY20" i="20"/>
  <c r="AV20" i="20"/>
  <c r="AU20" i="20"/>
  <c r="AT20" i="20"/>
  <c r="AW20" i="20" s="1"/>
  <c r="AR20" i="20"/>
  <c r="AS20" i="20" s="1"/>
  <c r="AP20" i="20"/>
  <c r="AZ20" i="20" s="1"/>
  <c r="AO20" i="20"/>
  <c r="AQ20" i="20" s="1"/>
  <c r="AX20" i="20" s="1"/>
  <c r="AN20" i="20"/>
  <c r="AA20" i="20"/>
  <c r="Z20" i="20"/>
  <c r="BA20" i="20" s="1"/>
  <c r="BD20" i="20" s="1"/>
  <c r="W20" i="20"/>
  <c r="Q20" i="20"/>
  <c r="P20" i="20"/>
  <c r="O20" i="20"/>
  <c r="M20" i="20"/>
  <c r="L20" i="20"/>
  <c r="N20" i="20" s="1"/>
  <c r="K20" i="20"/>
  <c r="I20" i="20"/>
  <c r="BK19" i="20"/>
  <c r="BH19" i="20" s="1"/>
  <c r="BJ19" i="20"/>
  <c r="BI19" i="20"/>
  <c r="BL19" i="20" s="1"/>
  <c r="BG19" i="20"/>
  <c r="BE19" i="20"/>
  <c r="BB19" i="20"/>
  <c r="BC19" i="20" s="1"/>
  <c r="BA19" i="20"/>
  <c r="AZ19" i="20"/>
  <c r="AY19" i="20"/>
  <c r="AW19" i="20"/>
  <c r="AV19" i="20"/>
  <c r="AU19" i="20"/>
  <c r="AT19" i="20"/>
  <c r="AR19" i="20"/>
  <c r="AS19" i="20" s="1"/>
  <c r="AP19" i="20"/>
  <c r="AO19" i="20"/>
  <c r="AN19" i="20"/>
  <c r="AQ19" i="20" s="1"/>
  <c r="AX19" i="20" s="1"/>
  <c r="AA19" i="20"/>
  <c r="Z19" i="20"/>
  <c r="W19" i="20"/>
  <c r="Q19" i="20"/>
  <c r="U19" i="20" s="1"/>
  <c r="O19" i="20"/>
  <c r="P19" i="20" s="1"/>
  <c r="M19" i="20"/>
  <c r="L19" i="20"/>
  <c r="N19" i="20" s="1"/>
  <c r="K19" i="20"/>
  <c r="I19" i="20"/>
  <c r="BK18" i="20"/>
  <c r="BJ18" i="20"/>
  <c r="BI18" i="20"/>
  <c r="BL18" i="20" s="1"/>
  <c r="BG18" i="20"/>
  <c r="BH18" i="20" s="1"/>
  <c r="BE18" i="20"/>
  <c r="BB18" i="20"/>
  <c r="BC18" i="20" s="1"/>
  <c r="BA18" i="20"/>
  <c r="BD18" i="20" s="1"/>
  <c r="AY18" i="20"/>
  <c r="AZ18" i="20" s="1"/>
  <c r="BM18" i="20" s="1"/>
  <c r="AV18" i="20"/>
  <c r="AU18" i="20"/>
  <c r="AT18" i="20"/>
  <c r="AW18" i="20" s="1"/>
  <c r="AS18" i="20"/>
  <c r="AR18" i="20"/>
  <c r="AP18" i="20"/>
  <c r="AO18" i="20"/>
  <c r="AN18" i="20"/>
  <c r="Z18" i="20"/>
  <c r="AA18" i="20" s="1"/>
  <c r="W18" i="20"/>
  <c r="Q18" i="20"/>
  <c r="P18" i="20"/>
  <c r="O18" i="20"/>
  <c r="M18" i="20"/>
  <c r="L18" i="20"/>
  <c r="N18" i="20" s="1"/>
  <c r="I18" i="20"/>
  <c r="K18" i="20" s="1"/>
  <c r="BL17" i="20"/>
  <c r="BK17" i="20"/>
  <c r="BJ17" i="20"/>
  <c r="BI17" i="20"/>
  <c r="BG17" i="20"/>
  <c r="BH17" i="20" s="1"/>
  <c r="BE17" i="20"/>
  <c r="BB17" i="20"/>
  <c r="BC17" i="20" s="1"/>
  <c r="BD17" i="20" s="1"/>
  <c r="AY17" i="20"/>
  <c r="AV17" i="20"/>
  <c r="AU17" i="20"/>
  <c r="AT17" i="20"/>
  <c r="AW17" i="20" s="1"/>
  <c r="AR17" i="20"/>
  <c r="AS17" i="20" s="1"/>
  <c r="AP17" i="20"/>
  <c r="AZ17" i="20" s="1"/>
  <c r="AO17" i="20"/>
  <c r="AQ17" i="20" s="1"/>
  <c r="AX17" i="20" s="1"/>
  <c r="AN17" i="20"/>
  <c r="Z17" i="20"/>
  <c r="BA17" i="20" s="1"/>
  <c r="W17" i="20"/>
  <c r="Q17" i="20"/>
  <c r="U17" i="20" s="1"/>
  <c r="O17" i="20"/>
  <c r="P17" i="20" s="1"/>
  <c r="M17" i="20"/>
  <c r="I17" i="20"/>
  <c r="L17" i="20" s="1"/>
  <c r="N17" i="20" s="1"/>
  <c r="BK16" i="20"/>
  <c r="BH16" i="20" s="1"/>
  <c r="BJ16" i="20"/>
  <c r="BL16" i="20" s="1"/>
  <c r="BI16" i="20"/>
  <c r="BG16" i="20"/>
  <c r="BE16" i="20"/>
  <c r="BC16" i="20"/>
  <c r="BB16" i="20"/>
  <c r="AY16" i="20"/>
  <c r="AV16" i="20"/>
  <c r="AU16" i="20"/>
  <c r="AT16" i="20"/>
  <c r="AW16" i="20" s="1"/>
  <c r="AR16" i="20"/>
  <c r="AS16" i="20" s="1"/>
  <c r="AP16" i="20"/>
  <c r="AO16" i="20"/>
  <c r="AQ16" i="20" s="1"/>
  <c r="AX16" i="20" s="1"/>
  <c r="AN16" i="20"/>
  <c r="AA16" i="20"/>
  <c r="Z16" i="20"/>
  <c r="BA16" i="20" s="1"/>
  <c r="BD16" i="20" s="1"/>
  <c r="W16" i="20"/>
  <c r="Q16" i="20"/>
  <c r="P16" i="20"/>
  <c r="O16" i="20"/>
  <c r="M16" i="20"/>
  <c r="I16" i="20"/>
  <c r="K16" i="20" s="1"/>
  <c r="BK15" i="20"/>
  <c r="BH15" i="20" s="1"/>
  <c r="BJ15" i="20"/>
  <c r="BI15" i="20"/>
  <c r="BL15" i="20" s="1"/>
  <c r="BG15" i="20"/>
  <c r="BE15" i="20"/>
  <c r="BC15" i="20"/>
  <c r="BD15" i="20" s="1"/>
  <c r="BB15" i="20"/>
  <c r="BA15" i="20"/>
  <c r="AZ15" i="20"/>
  <c r="AY15" i="20"/>
  <c r="AV15" i="20"/>
  <c r="AU15" i="20"/>
  <c r="AT15" i="20"/>
  <c r="AW15" i="20" s="1"/>
  <c r="AR15" i="20"/>
  <c r="AS15" i="20" s="1"/>
  <c r="AP15" i="20"/>
  <c r="AO15" i="20"/>
  <c r="AN15" i="20"/>
  <c r="AQ15" i="20" s="1"/>
  <c r="AA15" i="20"/>
  <c r="Z15" i="20"/>
  <c r="W15" i="20"/>
  <c r="U15" i="20"/>
  <c r="T15" i="20"/>
  <c r="S15" i="20"/>
  <c r="Q15" i="20"/>
  <c r="O15" i="20"/>
  <c r="P15" i="20" s="1"/>
  <c r="M15" i="20"/>
  <c r="N15" i="20" s="1"/>
  <c r="V15" i="20" s="1"/>
  <c r="C15" i="20" s="1"/>
  <c r="L15" i="20"/>
  <c r="K15" i="20"/>
  <c r="I15" i="20"/>
  <c r="BK14" i="20"/>
  <c r="BJ14" i="20"/>
  <c r="BI14" i="20"/>
  <c r="BL14" i="20" s="1"/>
  <c r="BG14" i="20"/>
  <c r="BH14" i="20" s="1"/>
  <c r="BE14" i="20"/>
  <c r="BB14" i="20"/>
  <c r="BC14" i="20" s="1"/>
  <c r="BA14" i="20"/>
  <c r="BD14" i="20" s="1"/>
  <c r="AY14" i="20"/>
  <c r="AZ14" i="20" s="1"/>
  <c r="BM14" i="20" s="1"/>
  <c r="AV14" i="20"/>
  <c r="AU14" i="20"/>
  <c r="AT14" i="20"/>
  <c r="AW14" i="20" s="1"/>
  <c r="AS14" i="20"/>
  <c r="AR14" i="20"/>
  <c r="AP14" i="20"/>
  <c r="AO14" i="20"/>
  <c r="AN14" i="20"/>
  <c r="AQ14" i="20" s="1"/>
  <c r="AX14" i="20" s="1"/>
  <c r="Z14" i="20"/>
  <c r="AA14" i="20" s="1"/>
  <c r="W14" i="20"/>
  <c r="U14" i="20"/>
  <c r="T14" i="20"/>
  <c r="Q14" i="20"/>
  <c r="S14" i="20" s="1"/>
  <c r="V14" i="20" s="1"/>
  <c r="C14" i="20" s="1"/>
  <c r="P14" i="20"/>
  <c r="O14" i="20"/>
  <c r="M14" i="20"/>
  <c r="L14" i="20"/>
  <c r="N14" i="20" s="1"/>
  <c r="I14" i="20"/>
  <c r="K14" i="20" s="1"/>
  <c r="BK13" i="20"/>
  <c r="BJ13" i="20"/>
  <c r="BI13" i="20"/>
  <c r="BL13" i="20" s="1"/>
  <c r="BG13" i="20"/>
  <c r="BH13" i="20" s="1"/>
  <c r="BE13" i="20"/>
  <c r="BD13" i="20"/>
  <c r="BM13" i="20" s="1"/>
  <c r="BB13" i="20"/>
  <c r="BC13" i="20" s="1"/>
  <c r="AY13" i="20"/>
  <c r="AV13" i="20"/>
  <c r="AU13" i="20"/>
  <c r="AT13" i="20"/>
  <c r="AW13" i="20" s="1"/>
  <c r="AR13" i="20"/>
  <c r="AS13" i="20" s="1"/>
  <c r="AP13" i="20"/>
  <c r="AZ13" i="20" s="1"/>
  <c r="AO13" i="20"/>
  <c r="AN13" i="20"/>
  <c r="AQ13" i="20" s="1"/>
  <c r="AA13" i="20"/>
  <c r="Z13" i="20"/>
  <c r="BA13" i="20" s="1"/>
  <c r="W13" i="20"/>
  <c r="Q13" i="20"/>
  <c r="U13" i="20" s="1"/>
  <c r="O13" i="20"/>
  <c r="P13" i="20" s="1"/>
  <c r="M13" i="20"/>
  <c r="I13" i="20"/>
  <c r="K13" i="20" s="1"/>
  <c r="BK12" i="20"/>
  <c r="BH12" i="20" s="1"/>
  <c r="BJ12" i="20"/>
  <c r="BL12" i="20" s="1"/>
  <c r="BI12" i="20"/>
  <c r="BG12" i="20"/>
  <c r="BE12" i="20"/>
  <c r="BC12" i="20"/>
  <c r="BB12" i="20"/>
  <c r="AY12" i="20"/>
  <c r="AV12" i="20"/>
  <c r="AU12" i="20"/>
  <c r="AT12" i="20"/>
  <c r="AW12" i="20" s="1"/>
  <c r="AR12" i="20"/>
  <c r="AS12" i="20" s="1"/>
  <c r="AP12" i="20"/>
  <c r="AO12" i="20"/>
  <c r="AQ12" i="20" s="1"/>
  <c r="AX12" i="20" s="1"/>
  <c r="AN12" i="20"/>
  <c r="AA12" i="20"/>
  <c r="Z12" i="20"/>
  <c r="BA12" i="20" s="1"/>
  <c r="BD12" i="20" s="1"/>
  <c r="W12" i="20"/>
  <c r="Q12" i="20"/>
  <c r="O12" i="20"/>
  <c r="P12" i="20" s="1"/>
  <c r="M12" i="20"/>
  <c r="I12" i="20"/>
  <c r="BK11" i="20"/>
  <c r="BH11" i="20" s="1"/>
  <c r="BJ11" i="20"/>
  <c r="BL11" i="20" s="1"/>
  <c r="BG11" i="20"/>
  <c r="BE11" i="20"/>
  <c r="BB11" i="20"/>
  <c r="BC11" i="20" s="1"/>
  <c r="BA11" i="20"/>
  <c r="BD11" i="20" s="1"/>
  <c r="AZ11" i="20"/>
  <c r="AY11" i="20"/>
  <c r="AV11" i="20"/>
  <c r="AU11" i="20"/>
  <c r="AT11" i="20"/>
  <c r="AW11" i="20" s="1"/>
  <c r="AS11" i="20"/>
  <c r="AR11" i="20"/>
  <c r="AP11" i="20"/>
  <c r="AO11" i="20"/>
  <c r="AN11" i="20"/>
  <c r="AQ11" i="20" s="1"/>
  <c r="AA11" i="20"/>
  <c r="Z11" i="20"/>
  <c r="W11" i="20"/>
  <c r="S11" i="20"/>
  <c r="Q11" i="20"/>
  <c r="U11" i="20" s="1"/>
  <c r="P11" i="20"/>
  <c r="O11" i="20"/>
  <c r="M11" i="20"/>
  <c r="I11" i="20"/>
  <c r="L11" i="20" s="1"/>
  <c r="N11" i="20" s="1"/>
  <c r="BK10" i="20"/>
  <c r="BI10" i="20"/>
  <c r="BL10" i="20" s="1"/>
  <c r="BG10" i="20"/>
  <c r="BH10" i="20" s="1"/>
  <c r="BE10" i="20"/>
  <c r="BC10" i="20"/>
  <c r="BB10" i="20"/>
  <c r="AZ10" i="20"/>
  <c r="AY10" i="20"/>
  <c r="AW10" i="20"/>
  <c r="AV10" i="20"/>
  <c r="AU10" i="20"/>
  <c r="AT10" i="20"/>
  <c r="AS10" i="20"/>
  <c r="AR10" i="20"/>
  <c r="AP10" i="20"/>
  <c r="AO10" i="20"/>
  <c r="AN10" i="20"/>
  <c r="AQ10" i="20" s="1"/>
  <c r="AX10" i="20" s="1"/>
  <c r="Z10" i="20"/>
  <c r="BA10" i="20" s="1"/>
  <c r="BD10" i="20" s="1"/>
  <c r="W10" i="20"/>
  <c r="U10" i="20"/>
  <c r="T10" i="20"/>
  <c r="S10" i="20"/>
  <c r="Q10" i="20"/>
  <c r="P10" i="20"/>
  <c r="O10" i="20"/>
  <c r="N10" i="20"/>
  <c r="M10" i="20"/>
  <c r="I10" i="20"/>
  <c r="L10" i="20" s="1"/>
  <c r="BK9" i="20"/>
  <c r="BI9" i="20"/>
  <c r="BL9" i="20" s="1"/>
  <c r="BG9" i="20"/>
  <c r="BH9" i="20" s="1"/>
  <c r="BE9" i="20"/>
  <c r="BB9" i="20"/>
  <c r="BC9" i="20" s="1"/>
  <c r="BA9" i="20"/>
  <c r="BD9" i="20" s="1"/>
  <c r="AY9" i="20"/>
  <c r="AZ9" i="20" s="1"/>
  <c r="AV9" i="20"/>
  <c r="AU9" i="20"/>
  <c r="AW9" i="20" s="1"/>
  <c r="AT9" i="20"/>
  <c r="AR9" i="20"/>
  <c r="AS9" i="20" s="1"/>
  <c r="AP9" i="20"/>
  <c r="AO9" i="20"/>
  <c r="AQ9" i="20" s="1"/>
  <c r="AN9" i="20"/>
  <c r="Z9" i="20"/>
  <c r="AA9" i="20" s="1"/>
  <c r="W9" i="20"/>
  <c r="U9" i="20"/>
  <c r="T9" i="20"/>
  <c r="S9" i="20"/>
  <c r="Q9" i="20"/>
  <c r="P9" i="20"/>
  <c r="O9" i="20"/>
  <c r="M9" i="20"/>
  <c r="L9" i="20"/>
  <c r="N9" i="20" s="1"/>
  <c r="V9" i="20" s="1"/>
  <c r="C9" i="20" s="1"/>
  <c r="K9" i="20"/>
  <c r="I9" i="20"/>
  <c r="BK8" i="20"/>
  <c r="BI8" i="20"/>
  <c r="BL8" i="20" s="1"/>
  <c r="BG8" i="20"/>
  <c r="BH8" i="20" s="1"/>
  <c r="BE8" i="20"/>
  <c r="BC8" i="20"/>
  <c r="BB8" i="20"/>
  <c r="AY8" i="20"/>
  <c r="AZ8" i="20" s="1"/>
  <c r="AV8" i="20"/>
  <c r="AU8" i="20"/>
  <c r="AT8" i="20"/>
  <c r="AW8" i="20" s="1"/>
  <c r="AS8" i="20"/>
  <c r="AR8" i="20"/>
  <c r="AP8" i="20"/>
  <c r="AO8" i="20"/>
  <c r="AN8" i="20"/>
  <c r="AQ8" i="20" s="1"/>
  <c r="AX8" i="20" s="1"/>
  <c r="AA8" i="20"/>
  <c r="Z8" i="20"/>
  <c r="BA8" i="20" s="1"/>
  <c r="BD8" i="20" s="1"/>
  <c r="W8" i="20"/>
  <c r="S8" i="20"/>
  <c r="Q8" i="20"/>
  <c r="U8" i="20" s="1"/>
  <c r="P8" i="20"/>
  <c r="O8" i="20"/>
  <c r="M8" i="20"/>
  <c r="I8" i="20"/>
  <c r="L8" i="20" s="1"/>
  <c r="N8" i="20" s="1"/>
  <c r="BK7" i="20"/>
  <c r="BH7" i="20" s="1"/>
  <c r="BI7" i="20"/>
  <c r="BG7" i="20"/>
  <c r="BE7" i="20"/>
  <c r="BC7" i="20"/>
  <c r="BB7" i="20"/>
  <c r="AY7" i="20"/>
  <c r="AV7" i="20"/>
  <c r="AU7" i="20"/>
  <c r="AT7" i="20"/>
  <c r="AW7" i="20" s="1"/>
  <c r="AR7" i="20"/>
  <c r="AS7" i="20" s="1"/>
  <c r="AP7" i="20"/>
  <c r="AQ7" i="20" s="1"/>
  <c r="AO7" i="20"/>
  <c r="AN7" i="20"/>
  <c r="AA7" i="20"/>
  <c r="Z7" i="20"/>
  <c r="BA7" i="20" s="1"/>
  <c r="BD7" i="20" s="1"/>
  <c r="W7" i="20"/>
  <c r="Q7" i="20"/>
  <c r="O7" i="20"/>
  <c r="P7" i="20" s="1"/>
  <c r="M7" i="20"/>
  <c r="I7" i="20"/>
  <c r="BK6" i="20"/>
  <c r="BH6" i="20" s="1"/>
  <c r="BJ6" i="20"/>
  <c r="BI6" i="20"/>
  <c r="BL6" i="20" s="1"/>
  <c r="BG6" i="20"/>
  <c r="BE6" i="20"/>
  <c r="BC6" i="20"/>
  <c r="BB6" i="20"/>
  <c r="BA6" i="20"/>
  <c r="BD6" i="20" s="1"/>
  <c r="AY6" i="20"/>
  <c r="AZ6" i="20" s="1"/>
  <c r="AV6" i="20"/>
  <c r="AU6" i="20"/>
  <c r="AT6" i="20"/>
  <c r="AW6" i="20" s="1"/>
  <c r="AR6" i="20"/>
  <c r="AS6" i="20" s="1"/>
  <c r="AP6" i="20"/>
  <c r="AO6" i="20"/>
  <c r="AN6" i="20"/>
  <c r="AQ6" i="20" s="1"/>
  <c r="AX6" i="20" s="1"/>
  <c r="AA6" i="20"/>
  <c r="Z6" i="20"/>
  <c r="W6" i="20"/>
  <c r="S6" i="20"/>
  <c r="Q6" i="20"/>
  <c r="U6" i="20" s="1"/>
  <c r="P6" i="20"/>
  <c r="O6" i="20"/>
  <c r="M6" i="20"/>
  <c r="L6" i="20"/>
  <c r="N6" i="20" s="1"/>
  <c r="K6" i="20"/>
  <c r="I6" i="20"/>
  <c r="BK5" i="20"/>
  <c r="BJ5" i="20"/>
  <c r="BI5" i="20"/>
  <c r="BL5" i="20" s="1"/>
  <c r="BH5" i="20"/>
  <c r="BG5" i="20"/>
  <c r="BE5" i="20"/>
  <c r="BB5" i="20"/>
  <c r="BC5" i="20" s="1"/>
  <c r="BD5" i="20" s="1"/>
  <c r="AY5" i="20"/>
  <c r="AZ5" i="20" s="1"/>
  <c r="AV5" i="20"/>
  <c r="AU5" i="20"/>
  <c r="AT5" i="20"/>
  <c r="AW5" i="20" s="1"/>
  <c r="AS5" i="20"/>
  <c r="AR5" i="20"/>
  <c r="AP5" i="20"/>
  <c r="AO5" i="20"/>
  <c r="AN5" i="20"/>
  <c r="AQ5" i="20" s="1"/>
  <c r="AX5" i="20" s="1"/>
  <c r="AA5" i="20"/>
  <c r="Z5" i="20"/>
  <c r="BA5" i="20" s="1"/>
  <c r="W5" i="20"/>
  <c r="T5" i="20"/>
  <c r="Q5" i="20"/>
  <c r="U5" i="20" s="1"/>
  <c r="P5" i="20"/>
  <c r="O5" i="20"/>
  <c r="M5" i="20"/>
  <c r="I5" i="20"/>
  <c r="L5" i="20" s="1"/>
  <c r="N5" i="20" s="1"/>
  <c r="BL4" i="20"/>
  <c r="BG4" i="20"/>
  <c r="BH4" i="20" s="1"/>
  <c r="BB4" i="20"/>
  <c r="BC4" i="20" s="1"/>
  <c r="BA4" i="20"/>
  <c r="AZ4" i="20"/>
  <c r="AW4" i="20"/>
  <c r="AS4" i="20"/>
  <c r="AQ4" i="20"/>
  <c r="AX4" i="20" s="1"/>
  <c r="Z4" i="20"/>
  <c r="AA4" i="20" s="1"/>
  <c r="W4" i="20"/>
  <c r="U4" i="20"/>
  <c r="T4" i="20"/>
  <c r="S4" i="20"/>
  <c r="P4" i="20"/>
  <c r="N4" i="20"/>
  <c r="L4" i="20"/>
  <c r="K4" i="20"/>
  <c r="BL56" i="19"/>
  <c r="BK56" i="19"/>
  <c r="BJ56" i="19"/>
  <c r="BI56" i="19"/>
  <c r="BG56" i="19"/>
  <c r="BH56" i="19" s="1"/>
  <c r="BE56" i="19"/>
  <c r="BB56" i="19"/>
  <c r="BC56" i="19" s="1"/>
  <c r="BA56" i="19"/>
  <c r="BD56" i="19" s="1"/>
  <c r="AY56" i="19"/>
  <c r="AZ56" i="19" s="1"/>
  <c r="AV56" i="19"/>
  <c r="AU56" i="19"/>
  <c r="AT56" i="19"/>
  <c r="AW56" i="19" s="1"/>
  <c r="AX56" i="19" s="1"/>
  <c r="AS56" i="19"/>
  <c r="AR56" i="19"/>
  <c r="AQ56" i="19"/>
  <c r="AP56" i="19"/>
  <c r="AO56" i="19"/>
  <c r="AN56" i="19"/>
  <c r="Z56" i="19"/>
  <c r="AA56" i="19" s="1"/>
  <c r="W56" i="19"/>
  <c r="U56" i="19"/>
  <c r="T56" i="19"/>
  <c r="S56" i="19"/>
  <c r="Q56" i="19"/>
  <c r="O56" i="19"/>
  <c r="P56" i="19" s="1"/>
  <c r="M56" i="19"/>
  <c r="L56" i="19"/>
  <c r="N56" i="19" s="1"/>
  <c r="K56" i="19"/>
  <c r="V56" i="19" s="1"/>
  <c r="C56" i="19" s="1"/>
  <c r="I56" i="19"/>
  <c r="BK55" i="19"/>
  <c r="BJ55" i="19"/>
  <c r="BI55" i="19"/>
  <c r="BL55" i="19" s="1"/>
  <c r="BH55" i="19"/>
  <c r="BG55" i="19"/>
  <c r="BE55" i="19"/>
  <c r="BC55" i="19"/>
  <c r="BD55" i="19" s="1"/>
  <c r="BB55" i="19"/>
  <c r="BA55" i="19"/>
  <c r="AY55" i="19"/>
  <c r="AZ55" i="19" s="1"/>
  <c r="AV55" i="19"/>
  <c r="AU55" i="19"/>
  <c r="AT55" i="19"/>
  <c r="AW55" i="19" s="1"/>
  <c r="AS55" i="19"/>
  <c r="AR55" i="19"/>
  <c r="AP55" i="19"/>
  <c r="AO55" i="19"/>
  <c r="AQ55" i="19" s="1"/>
  <c r="AX55" i="19" s="1"/>
  <c r="AN55" i="19"/>
  <c r="AA55" i="19"/>
  <c r="Z55" i="19"/>
  <c r="W55" i="19"/>
  <c r="U55" i="19"/>
  <c r="T55" i="19"/>
  <c r="S55" i="19"/>
  <c r="Q55" i="19"/>
  <c r="O55" i="19"/>
  <c r="P55" i="19" s="1"/>
  <c r="V55" i="19" s="1"/>
  <c r="C55" i="19" s="1"/>
  <c r="M55" i="19"/>
  <c r="L55" i="19"/>
  <c r="N55" i="19" s="1"/>
  <c r="I55" i="19"/>
  <c r="K55" i="19" s="1"/>
  <c r="BK54" i="19"/>
  <c r="BJ54" i="19"/>
  <c r="BI54" i="19"/>
  <c r="BL54" i="19" s="1"/>
  <c r="BH54" i="19"/>
  <c r="BG54" i="19"/>
  <c r="BE54" i="19"/>
  <c r="BC54" i="19"/>
  <c r="BD54" i="19" s="1"/>
  <c r="BB54" i="19"/>
  <c r="AZ54" i="19"/>
  <c r="AY54" i="19"/>
  <c r="AV54" i="19"/>
  <c r="AU54" i="19"/>
  <c r="AT54" i="19"/>
  <c r="AW54" i="19" s="1"/>
  <c r="AS54" i="19"/>
  <c r="AR54" i="19"/>
  <c r="AP54" i="19"/>
  <c r="AO54" i="19"/>
  <c r="AN54" i="19"/>
  <c r="AQ54" i="19" s="1"/>
  <c r="AX54" i="19" s="1"/>
  <c r="Z54" i="19"/>
  <c r="BA54" i="19" s="1"/>
  <c r="W54" i="19"/>
  <c r="U54" i="19"/>
  <c r="Q54" i="19"/>
  <c r="O54" i="19"/>
  <c r="P54" i="19" s="1"/>
  <c r="M54" i="19"/>
  <c r="L54" i="19"/>
  <c r="N54" i="19" s="1"/>
  <c r="K54" i="19"/>
  <c r="I54" i="19"/>
  <c r="BK53" i="19"/>
  <c r="BJ53" i="19"/>
  <c r="BI53" i="19"/>
  <c r="BL53" i="19" s="1"/>
  <c r="BG53" i="19"/>
  <c r="BH53" i="19" s="1"/>
  <c r="BE53" i="19"/>
  <c r="BC53" i="19"/>
  <c r="BB53" i="19"/>
  <c r="BA53" i="19"/>
  <c r="BD53" i="19" s="1"/>
  <c r="AZ53" i="19"/>
  <c r="AY53" i="19"/>
  <c r="AV53" i="19"/>
  <c r="AU53" i="19"/>
  <c r="AT53" i="19"/>
  <c r="AW53" i="19" s="1"/>
  <c r="AS53" i="19"/>
  <c r="AR53" i="19"/>
  <c r="AP53" i="19"/>
  <c r="AO53" i="19"/>
  <c r="AN53" i="19"/>
  <c r="AQ53" i="19" s="1"/>
  <c r="AX53" i="19" s="1"/>
  <c r="Z53" i="19"/>
  <c r="AA53" i="19" s="1"/>
  <c r="W53" i="19"/>
  <c r="Q53" i="19"/>
  <c r="O53" i="19"/>
  <c r="P53" i="19" s="1"/>
  <c r="M53" i="19"/>
  <c r="I53" i="19"/>
  <c r="BK52" i="19"/>
  <c r="BJ52" i="19"/>
  <c r="BI52" i="19"/>
  <c r="BL52" i="19" s="1"/>
  <c r="BG52" i="19"/>
  <c r="BH52" i="19" s="1"/>
  <c r="BE52" i="19"/>
  <c r="BB52" i="19"/>
  <c r="BC52" i="19" s="1"/>
  <c r="BA52" i="19"/>
  <c r="BD52" i="19" s="1"/>
  <c r="AY52" i="19"/>
  <c r="AV52" i="19"/>
  <c r="AU52" i="19"/>
  <c r="AT52" i="19"/>
  <c r="AW52" i="19" s="1"/>
  <c r="AS52" i="19"/>
  <c r="AR52" i="19"/>
  <c r="AP52" i="19"/>
  <c r="AO52" i="19"/>
  <c r="AN52" i="19"/>
  <c r="Z52" i="19"/>
  <c r="AA52" i="19" s="1"/>
  <c r="W52" i="19"/>
  <c r="U52" i="19"/>
  <c r="T52" i="19"/>
  <c r="S52" i="19"/>
  <c r="Q52" i="19"/>
  <c r="O52" i="19"/>
  <c r="P52" i="19" s="1"/>
  <c r="M52" i="19"/>
  <c r="I52" i="19"/>
  <c r="K52" i="19" s="1"/>
  <c r="BK51" i="19"/>
  <c r="BJ51" i="19"/>
  <c r="BL51" i="19" s="1"/>
  <c r="BI51" i="19"/>
  <c r="BG51" i="19"/>
  <c r="BE51" i="19"/>
  <c r="BD51" i="19"/>
  <c r="BC51" i="19"/>
  <c r="BB51" i="19"/>
  <c r="BA51" i="19"/>
  <c r="AY51" i="19"/>
  <c r="AV51" i="19"/>
  <c r="AU51" i="19"/>
  <c r="AT51" i="19"/>
  <c r="AW51" i="19" s="1"/>
  <c r="AS51" i="19"/>
  <c r="AR51" i="19"/>
  <c r="AP51" i="19"/>
  <c r="AO51" i="19"/>
  <c r="AN51" i="19"/>
  <c r="AQ51" i="19" s="1"/>
  <c r="AX51" i="19" s="1"/>
  <c r="AA51" i="19"/>
  <c r="Z51" i="19"/>
  <c r="W51" i="19"/>
  <c r="U51" i="19"/>
  <c r="Q51" i="19"/>
  <c r="T51" i="19" s="1"/>
  <c r="O51" i="19"/>
  <c r="P51" i="19" s="1"/>
  <c r="M51" i="19"/>
  <c r="L51" i="19"/>
  <c r="N51" i="19" s="1"/>
  <c r="I51" i="19"/>
  <c r="K51" i="19" s="1"/>
  <c r="BL50" i="19"/>
  <c r="BK50" i="19"/>
  <c r="BJ50" i="19"/>
  <c r="BI50" i="19"/>
  <c r="BG50" i="19"/>
  <c r="BH50" i="19" s="1"/>
  <c r="BM50" i="19" s="1"/>
  <c r="BE50" i="19"/>
  <c r="BD50" i="19"/>
  <c r="BC50" i="19"/>
  <c r="BB50" i="19"/>
  <c r="AZ50" i="19"/>
  <c r="AY50" i="19"/>
  <c r="AV50" i="19"/>
  <c r="AU50" i="19"/>
  <c r="AT50" i="19"/>
  <c r="AR50" i="19"/>
  <c r="AS50" i="19" s="1"/>
  <c r="AP50" i="19"/>
  <c r="AO50" i="19"/>
  <c r="AN50" i="19"/>
  <c r="AQ50" i="19" s="1"/>
  <c r="AA50" i="19"/>
  <c r="Z50" i="19"/>
  <c r="BA50" i="19" s="1"/>
  <c r="W50" i="19"/>
  <c r="U50" i="19"/>
  <c r="Q50" i="19"/>
  <c r="O50" i="19"/>
  <c r="P50" i="19" s="1"/>
  <c r="M50" i="19"/>
  <c r="K50" i="19"/>
  <c r="I50" i="19"/>
  <c r="L50" i="19" s="1"/>
  <c r="N50" i="19" s="1"/>
  <c r="BK49" i="19"/>
  <c r="BJ49" i="19"/>
  <c r="BI49" i="19"/>
  <c r="BL49" i="19" s="1"/>
  <c r="BG49" i="19"/>
  <c r="BE49" i="19"/>
  <c r="BC49" i="19"/>
  <c r="BB49" i="19"/>
  <c r="BA49" i="19"/>
  <c r="BD49" i="19" s="1"/>
  <c r="AY49" i="19"/>
  <c r="AV49" i="19"/>
  <c r="AU49" i="19"/>
  <c r="AT49" i="19"/>
  <c r="AW49" i="19" s="1"/>
  <c r="AS49" i="19"/>
  <c r="AR49" i="19"/>
  <c r="AP49" i="19"/>
  <c r="AZ49" i="19" s="1"/>
  <c r="AO49" i="19"/>
  <c r="AN49" i="19"/>
  <c r="AQ49" i="19" s="1"/>
  <c r="AX49" i="19" s="1"/>
  <c r="Z49" i="19"/>
  <c r="AA49" i="19" s="1"/>
  <c r="W49" i="19"/>
  <c r="U49" i="19"/>
  <c r="Q49" i="19"/>
  <c r="T49" i="19" s="1"/>
  <c r="O49" i="19"/>
  <c r="P49" i="19" s="1"/>
  <c r="M49" i="19"/>
  <c r="I49" i="19"/>
  <c r="BK48" i="19"/>
  <c r="BJ48" i="19"/>
  <c r="BI48" i="19"/>
  <c r="BL48" i="19" s="1"/>
  <c r="BG48" i="19"/>
  <c r="BE48" i="19"/>
  <c r="BC48" i="19"/>
  <c r="BB48" i="19"/>
  <c r="AY48" i="19"/>
  <c r="AV48" i="19"/>
  <c r="AU48" i="19"/>
  <c r="AT48" i="19"/>
  <c r="AW48" i="19" s="1"/>
  <c r="AS48" i="19"/>
  <c r="AR48" i="19"/>
  <c r="AP48" i="19"/>
  <c r="AO48" i="19"/>
  <c r="AN48" i="19"/>
  <c r="AQ48" i="19" s="1"/>
  <c r="AX48" i="19" s="1"/>
  <c r="Z48" i="19"/>
  <c r="W48" i="19"/>
  <c r="U48" i="19"/>
  <c r="T48" i="19"/>
  <c r="S48" i="19"/>
  <c r="Q48" i="19"/>
  <c r="O48" i="19"/>
  <c r="P48" i="19" s="1"/>
  <c r="M48" i="19"/>
  <c r="I48" i="19"/>
  <c r="L48" i="19" s="1"/>
  <c r="N48" i="19" s="1"/>
  <c r="BK47" i="19"/>
  <c r="BJ47" i="19"/>
  <c r="BI47" i="19"/>
  <c r="BL47" i="19" s="1"/>
  <c r="BG47" i="19"/>
  <c r="BH47" i="19" s="1"/>
  <c r="BE47" i="19"/>
  <c r="BB47" i="19"/>
  <c r="BC47" i="19" s="1"/>
  <c r="BD47" i="19" s="1"/>
  <c r="AY47" i="19"/>
  <c r="AZ47" i="19" s="1"/>
  <c r="AV47" i="19"/>
  <c r="AU47" i="19"/>
  <c r="AT47" i="19"/>
  <c r="AS47" i="19"/>
  <c r="AR47" i="19"/>
  <c r="AP47" i="19"/>
  <c r="AO47" i="19"/>
  <c r="AN47" i="19"/>
  <c r="AQ47" i="19" s="1"/>
  <c r="AA47" i="19"/>
  <c r="Z47" i="19"/>
  <c r="BA47" i="19" s="1"/>
  <c r="W47" i="19"/>
  <c r="U47" i="19"/>
  <c r="T47" i="19"/>
  <c r="S47" i="19"/>
  <c r="Q47" i="19"/>
  <c r="O47" i="19"/>
  <c r="P47" i="19" s="1"/>
  <c r="V47" i="19" s="1"/>
  <c r="C47" i="19" s="1"/>
  <c r="M47" i="19"/>
  <c r="L47" i="19"/>
  <c r="N47" i="19" s="1"/>
  <c r="I47" i="19"/>
  <c r="K47" i="19" s="1"/>
  <c r="BL46" i="19"/>
  <c r="BK46" i="19"/>
  <c r="BJ46" i="19"/>
  <c r="BI46" i="19"/>
  <c r="BG46" i="19"/>
  <c r="BH46" i="19" s="1"/>
  <c r="BE46" i="19"/>
  <c r="BC46" i="19"/>
  <c r="BD46" i="19" s="1"/>
  <c r="BB46" i="19"/>
  <c r="AZ46" i="19"/>
  <c r="AY46" i="19"/>
  <c r="AV46" i="19"/>
  <c r="AU46" i="19"/>
  <c r="AT46" i="19"/>
  <c r="AR46" i="19"/>
  <c r="AS46" i="19" s="1"/>
  <c r="AP46" i="19"/>
  <c r="AO46" i="19"/>
  <c r="AN46" i="19"/>
  <c r="AQ46" i="19" s="1"/>
  <c r="AA46" i="19"/>
  <c r="Z46" i="19"/>
  <c r="BA46" i="19" s="1"/>
  <c r="W46" i="19"/>
  <c r="Q46" i="19"/>
  <c r="U46" i="19" s="1"/>
  <c r="O46" i="19"/>
  <c r="P46" i="19" s="1"/>
  <c r="M46" i="19"/>
  <c r="I46" i="19"/>
  <c r="L46" i="19" s="1"/>
  <c r="N46" i="19" s="1"/>
  <c r="BK45" i="19"/>
  <c r="BJ45" i="19"/>
  <c r="BI45" i="19"/>
  <c r="BL45" i="19" s="1"/>
  <c r="BG45" i="19"/>
  <c r="BH45" i="19" s="1"/>
  <c r="BE45" i="19"/>
  <c r="BC45" i="19"/>
  <c r="BB45" i="19"/>
  <c r="BA45" i="19"/>
  <c r="BD45" i="19" s="1"/>
  <c r="AY45" i="19"/>
  <c r="AZ45" i="19" s="1"/>
  <c r="BM45" i="19" s="1"/>
  <c r="AV45" i="19"/>
  <c r="AU45" i="19"/>
  <c r="AT45" i="19"/>
  <c r="AW45" i="19" s="1"/>
  <c r="AS45" i="19"/>
  <c r="AR45" i="19"/>
  <c r="AP45" i="19"/>
  <c r="AO45" i="19"/>
  <c r="AN45" i="19"/>
  <c r="Z45" i="19"/>
  <c r="AA45" i="19" s="1"/>
  <c r="W45" i="19"/>
  <c r="Q45" i="19"/>
  <c r="T45" i="19" s="1"/>
  <c r="O45" i="19"/>
  <c r="P45" i="19" s="1"/>
  <c r="N45" i="19"/>
  <c r="M45" i="19"/>
  <c r="K45" i="19"/>
  <c r="I45" i="19"/>
  <c r="L45" i="19" s="1"/>
  <c r="BK44" i="19"/>
  <c r="BJ44" i="19"/>
  <c r="BI44" i="19"/>
  <c r="BL44" i="19" s="1"/>
  <c r="BG44" i="19"/>
  <c r="BH44" i="19" s="1"/>
  <c r="BE44" i="19"/>
  <c r="BC44" i="19"/>
  <c r="BD44" i="19" s="1"/>
  <c r="BB44" i="19"/>
  <c r="BA44" i="19"/>
  <c r="AY44" i="19"/>
  <c r="AZ44" i="19" s="1"/>
  <c r="AV44" i="19"/>
  <c r="AW44" i="19" s="1"/>
  <c r="AU44" i="19"/>
  <c r="AT44" i="19"/>
  <c r="AS44" i="19"/>
  <c r="AR44" i="19"/>
  <c r="AP44" i="19"/>
  <c r="AO44" i="19"/>
  <c r="AN44" i="19"/>
  <c r="Z44" i="19"/>
  <c r="AA44" i="19" s="1"/>
  <c r="W44" i="19"/>
  <c r="U44" i="19"/>
  <c r="T44" i="19"/>
  <c r="S44" i="19"/>
  <c r="Q44" i="19"/>
  <c r="P44" i="19"/>
  <c r="O44" i="19"/>
  <c r="M44" i="19"/>
  <c r="L44" i="19"/>
  <c r="N44" i="19" s="1"/>
  <c r="K44" i="19"/>
  <c r="V44" i="19" s="1"/>
  <c r="C44" i="19" s="1"/>
  <c r="I44" i="19"/>
  <c r="BK43" i="19"/>
  <c r="BJ43" i="19"/>
  <c r="BI43" i="19"/>
  <c r="BL43" i="19" s="1"/>
  <c r="BG43" i="19"/>
  <c r="BH43" i="19" s="1"/>
  <c r="BE43" i="19"/>
  <c r="BB43" i="19"/>
  <c r="BC43" i="19" s="1"/>
  <c r="BD43" i="19" s="1"/>
  <c r="BA43" i="19"/>
  <c r="AY43" i="19"/>
  <c r="AZ43" i="19" s="1"/>
  <c r="BM43" i="19" s="1"/>
  <c r="AV43" i="19"/>
  <c r="AU43" i="19"/>
  <c r="AT43" i="19"/>
  <c r="AS43" i="19"/>
  <c r="AR43" i="19"/>
  <c r="AP43" i="19"/>
  <c r="AO43" i="19"/>
  <c r="AN43" i="19"/>
  <c r="AQ43" i="19" s="1"/>
  <c r="Z43" i="19"/>
  <c r="AA43" i="19" s="1"/>
  <c r="W43" i="19"/>
  <c r="Q43" i="19"/>
  <c r="S43" i="19" s="1"/>
  <c r="P43" i="19"/>
  <c r="O43" i="19"/>
  <c r="M43" i="19"/>
  <c r="I43" i="19"/>
  <c r="K43" i="19" s="1"/>
  <c r="BL42" i="19"/>
  <c r="BK42" i="19"/>
  <c r="BJ42" i="19"/>
  <c r="BI42" i="19"/>
  <c r="BG42" i="19"/>
  <c r="BH42" i="19" s="1"/>
  <c r="BE42" i="19"/>
  <c r="BC42" i="19"/>
  <c r="BD42" i="19" s="1"/>
  <c r="BB42" i="19"/>
  <c r="AZ42" i="19"/>
  <c r="AY42" i="19"/>
  <c r="AV42" i="19"/>
  <c r="AU42" i="19"/>
  <c r="AT42" i="19"/>
  <c r="AW42" i="19" s="1"/>
  <c r="AX42" i="19" s="1"/>
  <c r="AS42" i="19"/>
  <c r="AR42" i="19"/>
  <c r="AP42" i="19"/>
  <c r="AO42" i="19"/>
  <c r="AN42" i="19"/>
  <c r="AQ42" i="19" s="1"/>
  <c r="Z42" i="19"/>
  <c r="BA42" i="19" s="1"/>
  <c r="W42" i="19"/>
  <c r="Q42" i="19"/>
  <c r="U42" i="19" s="1"/>
  <c r="O42" i="19"/>
  <c r="P42" i="19" s="1"/>
  <c r="M42" i="19"/>
  <c r="I42" i="19"/>
  <c r="L42" i="19" s="1"/>
  <c r="N42" i="19" s="1"/>
  <c r="BK41" i="19"/>
  <c r="BJ41" i="19"/>
  <c r="BL41" i="19" s="1"/>
  <c r="BH41" i="19"/>
  <c r="BG41" i="19"/>
  <c r="BE41" i="19"/>
  <c r="BB41" i="19"/>
  <c r="BC41" i="19" s="1"/>
  <c r="BD41" i="19" s="1"/>
  <c r="BA41" i="19"/>
  <c r="AZ41" i="19"/>
  <c r="AY41" i="19"/>
  <c r="AV41" i="19"/>
  <c r="AU41" i="19"/>
  <c r="AW41" i="19" s="1"/>
  <c r="AT41" i="19"/>
  <c r="AR41" i="19"/>
  <c r="AS41" i="19" s="1"/>
  <c r="AP41" i="19"/>
  <c r="AO41" i="19"/>
  <c r="AN41" i="19"/>
  <c r="AQ41" i="19" s="1"/>
  <c r="AA41" i="19"/>
  <c r="Z41" i="19"/>
  <c r="W41" i="19"/>
  <c r="Q41" i="19"/>
  <c r="O41" i="19"/>
  <c r="P41" i="19" s="1"/>
  <c r="M41" i="19"/>
  <c r="L41" i="19"/>
  <c r="N41" i="19" s="1"/>
  <c r="I41" i="19"/>
  <c r="K41" i="19" s="1"/>
  <c r="BK40" i="19"/>
  <c r="BJ40" i="19"/>
  <c r="BI40" i="19"/>
  <c r="BL40" i="19" s="1"/>
  <c r="BH40" i="19"/>
  <c r="BG40" i="19"/>
  <c r="BE40" i="19"/>
  <c r="BB40" i="19"/>
  <c r="BC40" i="19" s="1"/>
  <c r="BA40" i="19"/>
  <c r="BD40" i="19" s="1"/>
  <c r="AZ40" i="19"/>
  <c r="AY40" i="19"/>
  <c r="AV40" i="19"/>
  <c r="AU40" i="19"/>
  <c r="AW40" i="19" s="1"/>
  <c r="AT40" i="19"/>
  <c r="AS40" i="19"/>
  <c r="AR40" i="19"/>
  <c r="AP40" i="19"/>
  <c r="AO40" i="19"/>
  <c r="AN40" i="19"/>
  <c r="AQ40" i="19" s="1"/>
  <c r="AA40" i="19"/>
  <c r="Z40" i="19"/>
  <c r="W40" i="19"/>
  <c r="Q40" i="19"/>
  <c r="U40" i="19" s="1"/>
  <c r="O40" i="19"/>
  <c r="P40" i="19" s="1"/>
  <c r="M40" i="19"/>
  <c r="I40" i="19"/>
  <c r="L40" i="19" s="1"/>
  <c r="N40" i="19" s="1"/>
  <c r="BK39" i="19"/>
  <c r="BJ39" i="19"/>
  <c r="BI39" i="19"/>
  <c r="BL39" i="19" s="1"/>
  <c r="BH39" i="19"/>
  <c r="BG39" i="19"/>
  <c r="BE39" i="19"/>
  <c r="BB39" i="19"/>
  <c r="BC39" i="19" s="1"/>
  <c r="BA39" i="19"/>
  <c r="BD39" i="19" s="1"/>
  <c r="AZ39" i="19"/>
  <c r="BM39" i="19" s="1"/>
  <c r="AY39" i="19"/>
  <c r="AW39" i="19"/>
  <c r="AV39" i="19"/>
  <c r="AU39" i="19"/>
  <c r="AT39" i="19"/>
  <c r="AR39" i="19"/>
  <c r="AS39" i="19" s="1"/>
  <c r="AP39" i="19"/>
  <c r="AO39" i="19"/>
  <c r="AN39" i="19"/>
  <c r="Z39" i="19"/>
  <c r="AA39" i="19" s="1"/>
  <c r="W39" i="19"/>
  <c r="U39" i="19"/>
  <c r="Q39" i="19"/>
  <c r="T39" i="19" s="1"/>
  <c r="O39" i="19"/>
  <c r="P39" i="19" s="1"/>
  <c r="N39" i="19"/>
  <c r="M39" i="19"/>
  <c r="L39" i="19"/>
  <c r="K39" i="19"/>
  <c r="I39" i="19"/>
  <c r="BK38" i="19"/>
  <c r="BJ38" i="19"/>
  <c r="BI38" i="19"/>
  <c r="BL38" i="19" s="1"/>
  <c r="BH38" i="19"/>
  <c r="BG38" i="19"/>
  <c r="BE38" i="19"/>
  <c r="BB38" i="19"/>
  <c r="BC38" i="19" s="1"/>
  <c r="BD38" i="19" s="1"/>
  <c r="AY38" i="19"/>
  <c r="AV38" i="19"/>
  <c r="AU38" i="19"/>
  <c r="AT38" i="19"/>
  <c r="AW38" i="19" s="1"/>
  <c r="AR38" i="19"/>
  <c r="AS38" i="19" s="1"/>
  <c r="AQ38" i="19"/>
  <c r="AP38" i="19"/>
  <c r="AO38" i="19"/>
  <c r="AN38" i="19"/>
  <c r="Z38" i="19"/>
  <c r="BA38" i="19" s="1"/>
  <c r="W38" i="19"/>
  <c r="U38" i="19"/>
  <c r="T38" i="19"/>
  <c r="Q38" i="19"/>
  <c r="S38" i="19" s="1"/>
  <c r="P38" i="19"/>
  <c r="O38" i="19"/>
  <c r="M38" i="19"/>
  <c r="I38" i="19"/>
  <c r="L38" i="19" s="1"/>
  <c r="N38" i="19" s="1"/>
  <c r="BK37" i="19"/>
  <c r="BJ37" i="19"/>
  <c r="BI37" i="19"/>
  <c r="BL37" i="19" s="1"/>
  <c r="BH37" i="19"/>
  <c r="BG37" i="19"/>
  <c r="BE37" i="19"/>
  <c r="BB37" i="19"/>
  <c r="BC37" i="19" s="1"/>
  <c r="BD37" i="19" s="1"/>
  <c r="BA37" i="19"/>
  <c r="AY37" i="19"/>
  <c r="AZ37" i="19" s="1"/>
  <c r="BM37" i="19" s="1"/>
  <c r="AV37" i="19"/>
  <c r="AU37" i="19"/>
  <c r="AW37" i="19" s="1"/>
  <c r="AT37" i="19"/>
  <c r="AR37" i="19"/>
  <c r="AS37" i="19" s="1"/>
  <c r="AQ37" i="19"/>
  <c r="AP37" i="19"/>
  <c r="AO37" i="19"/>
  <c r="AN37" i="19"/>
  <c r="AA37" i="19"/>
  <c r="Z37" i="19"/>
  <c r="W37" i="19"/>
  <c r="Q37" i="19"/>
  <c r="P37" i="19"/>
  <c r="O37" i="19"/>
  <c r="M37" i="19"/>
  <c r="L37" i="19"/>
  <c r="N37" i="19" s="1"/>
  <c r="I37" i="19"/>
  <c r="K37" i="19" s="1"/>
  <c r="BK36" i="19"/>
  <c r="BJ36" i="19"/>
  <c r="BL36" i="19" s="1"/>
  <c r="BG36" i="19"/>
  <c r="BH36" i="19" s="1"/>
  <c r="BE36" i="19"/>
  <c r="BB36" i="19"/>
  <c r="BC36" i="19" s="1"/>
  <c r="BA36" i="19"/>
  <c r="BD36" i="19" s="1"/>
  <c r="AY36" i="19"/>
  <c r="AZ36" i="19" s="1"/>
  <c r="BM36" i="19" s="1"/>
  <c r="AW36" i="19"/>
  <c r="AV36" i="19"/>
  <c r="AU36" i="19"/>
  <c r="AT36" i="19"/>
  <c r="AR36" i="19"/>
  <c r="AS36" i="19" s="1"/>
  <c r="AQ36" i="19"/>
  <c r="AP36" i="19"/>
  <c r="AO36" i="19"/>
  <c r="AN36" i="19"/>
  <c r="Z36" i="19"/>
  <c r="AA36" i="19" s="1"/>
  <c r="W36" i="19"/>
  <c r="U36" i="19"/>
  <c r="Q36" i="19"/>
  <c r="T36" i="19" s="1"/>
  <c r="P36" i="19"/>
  <c r="O36" i="19"/>
  <c r="M36" i="19"/>
  <c r="I36" i="19"/>
  <c r="BL35" i="19"/>
  <c r="BK35" i="19"/>
  <c r="BJ35" i="19"/>
  <c r="BI35" i="19"/>
  <c r="BG35" i="19"/>
  <c r="BH35" i="19" s="1"/>
  <c r="BE35" i="19"/>
  <c r="BB35" i="19"/>
  <c r="BC35" i="19" s="1"/>
  <c r="BA35" i="19"/>
  <c r="BD35" i="19" s="1"/>
  <c r="AY35" i="19"/>
  <c r="AZ35" i="19" s="1"/>
  <c r="BM35" i="19" s="1"/>
  <c r="AV35" i="19"/>
  <c r="AW35" i="19" s="1"/>
  <c r="AU35" i="19"/>
  <c r="AT35" i="19"/>
  <c r="AS35" i="19"/>
  <c r="AR35" i="19"/>
  <c r="AQ35" i="19"/>
  <c r="AX35" i="19" s="1"/>
  <c r="D35" i="19" s="1"/>
  <c r="AP35" i="19"/>
  <c r="AO35" i="19"/>
  <c r="AN35" i="19"/>
  <c r="Z35" i="19"/>
  <c r="AA35" i="19" s="1"/>
  <c r="W35" i="19"/>
  <c r="Q35" i="19"/>
  <c r="U35" i="19" s="1"/>
  <c r="O35" i="19"/>
  <c r="P35" i="19" s="1"/>
  <c r="M35" i="19"/>
  <c r="I35" i="19"/>
  <c r="BK34" i="19"/>
  <c r="BJ34" i="19"/>
  <c r="BL34" i="19" s="1"/>
  <c r="BI34" i="19"/>
  <c r="BG34" i="19"/>
  <c r="BH34" i="19" s="1"/>
  <c r="BE34" i="19"/>
  <c r="BD34" i="19"/>
  <c r="BC34" i="19"/>
  <c r="BB34" i="19"/>
  <c r="BA34" i="19"/>
  <c r="AY34" i="19"/>
  <c r="AV34" i="19"/>
  <c r="AU34" i="19"/>
  <c r="AT34" i="19"/>
  <c r="AW34" i="19" s="1"/>
  <c r="AR34" i="19"/>
  <c r="AS34" i="19" s="1"/>
  <c r="AP34" i="19"/>
  <c r="AO34" i="19"/>
  <c r="AQ34" i="19" s="1"/>
  <c r="AN34" i="19"/>
  <c r="AA34" i="19"/>
  <c r="Z34" i="19"/>
  <c r="W34" i="19"/>
  <c r="U34" i="19"/>
  <c r="T34" i="19"/>
  <c r="S34" i="19"/>
  <c r="Q34" i="19"/>
  <c r="O34" i="19"/>
  <c r="P34" i="19" s="1"/>
  <c r="M34" i="19"/>
  <c r="K34" i="19"/>
  <c r="V34" i="19" s="1"/>
  <c r="C34" i="19" s="1"/>
  <c r="I34" i="19"/>
  <c r="L34" i="19" s="1"/>
  <c r="N34" i="19" s="1"/>
  <c r="BK33" i="19"/>
  <c r="BH33" i="19" s="1"/>
  <c r="BJ33" i="19"/>
  <c r="BI33" i="19"/>
  <c r="BL33" i="19" s="1"/>
  <c r="BG33" i="19"/>
  <c r="BE33" i="19"/>
  <c r="BC33" i="19"/>
  <c r="BB33" i="19"/>
  <c r="AY33" i="19"/>
  <c r="AV33" i="19"/>
  <c r="AU33" i="19"/>
  <c r="AT33" i="19"/>
  <c r="AR33" i="19"/>
  <c r="AS33" i="19" s="1"/>
  <c r="AQ33" i="19"/>
  <c r="AP33" i="19"/>
  <c r="AO33" i="19"/>
  <c r="AN33" i="19"/>
  <c r="Z33" i="19"/>
  <c r="BA33" i="19" s="1"/>
  <c r="BD33" i="19" s="1"/>
  <c r="W33" i="19"/>
  <c r="U33" i="19"/>
  <c r="T33" i="19"/>
  <c r="S33" i="19"/>
  <c r="Q33" i="19"/>
  <c r="P33" i="19"/>
  <c r="O33" i="19"/>
  <c r="M33" i="19"/>
  <c r="L33" i="19"/>
  <c r="N33" i="19" s="1"/>
  <c r="K33" i="19"/>
  <c r="I33" i="19"/>
  <c r="BL32" i="19"/>
  <c r="BK32" i="19"/>
  <c r="BJ32" i="19"/>
  <c r="BI32" i="19"/>
  <c r="BG32" i="19"/>
  <c r="BH32" i="19" s="1"/>
  <c r="BE32" i="19"/>
  <c r="BC32" i="19"/>
  <c r="BB32" i="19"/>
  <c r="AY32" i="19"/>
  <c r="AZ32" i="19" s="1"/>
  <c r="AV32" i="19"/>
  <c r="AU32" i="19"/>
  <c r="AT32" i="19"/>
  <c r="AW32" i="19" s="1"/>
  <c r="AS32" i="19"/>
  <c r="AR32" i="19"/>
  <c r="AP32" i="19"/>
  <c r="AO32" i="19"/>
  <c r="AN32" i="19"/>
  <c r="AQ32" i="19" s="1"/>
  <c r="AX32" i="19" s="1"/>
  <c r="Z32" i="19"/>
  <c r="W32" i="19"/>
  <c r="T32" i="19"/>
  <c r="S32" i="19"/>
  <c r="Q32" i="19"/>
  <c r="U32" i="19" s="1"/>
  <c r="P32" i="19"/>
  <c r="O32" i="19"/>
  <c r="M32" i="19"/>
  <c r="I32" i="19"/>
  <c r="L32" i="19" s="1"/>
  <c r="N32" i="19" s="1"/>
  <c r="BK31" i="19"/>
  <c r="BJ31" i="19"/>
  <c r="BI31" i="19"/>
  <c r="BL31" i="19" s="1"/>
  <c r="BH31" i="19"/>
  <c r="BG31" i="19"/>
  <c r="BE31" i="19"/>
  <c r="BB31" i="19"/>
  <c r="BC31" i="19" s="1"/>
  <c r="BD31" i="19" s="1"/>
  <c r="BA31" i="19"/>
  <c r="AY31" i="19"/>
  <c r="AZ31" i="19" s="1"/>
  <c r="AV31" i="19"/>
  <c r="AW31" i="19" s="1"/>
  <c r="AU31" i="19"/>
  <c r="AT31" i="19"/>
  <c r="AS31" i="19"/>
  <c r="AR31" i="19"/>
  <c r="AP31" i="19"/>
  <c r="AO31" i="19"/>
  <c r="AN31" i="19"/>
  <c r="AQ31" i="19" s="1"/>
  <c r="AA31" i="19"/>
  <c r="Z31" i="19"/>
  <c r="W31" i="19"/>
  <c r="T31" i="19"/>
  <c r="S31" i="19"/>
  <c r="Q31" i="19"/>
  <c r="U31" i="19" s="1"/>
  <c r="O31" i="19"/>
  <c r="P31" i="19" s="1"/>
  <c r="M31" i="19"/>
  <c r="I31" i="19"/>
  <c r="BK30" i="19"/>
  <c r="BL30" i="19" s="1"/>
  <c r="BJ30" i="19"/>
  <c r="BI30" i="19"/>
  <c r="BH30" i="19"/>
  <c r="BG30" i="19"/>
  <c r="BE30" i="19"/>
  <c r="BB30" i="19"/>
  <c r="BC30" i="19" s="1"/>
  <c r="AY30" i="19"/>
  <c r="AV30" i="19"/>
  <c r="AU30" i="19"/>
  <c r="AT30" i="19"/>
  <c r="AW30" i="19" s="1"/>
  <c r="AS30" i="19"/>
  <c r="AR30" i="19"/>
  <c r="AP30" i="19"/>
  <c r="AO30" i="19"/>
  <c r="AQ30" i="19" s="1"/>
  <c r="AX30" i="19" s="1"/>
  <c r="AN30" i="19"/>
  <c r="Z30" i="19"/>
  <c r="BA30" i="19" s="1"/>
  <c r="BD30" i="19" s="1"/>
  <c r="W30" i="19"/>
  <c r="U30" i="19"/>
  <c r="T30" i="19"/>
  <c r="S30" i="19"/>
  <c r="Q30" i="19"/>
  <c r="O30" i="19"/>
  <c r="P30" i="19" s="1"/>
  <c r="M30" i="19"/>
  <c r="I30" i="19"/>
  <c r="L30" i="19" s="1"/>
  <c r="N30" i="19" s="1"/>
  <c r="BK29" i="19"/>
  <c r="BJ29" i="19"/>
  <c r="BI29" i="19"/>
  <c r="BL29" i="19" s="1"/>
  <c r="BG29" i="19"/>
  <c r="BH29" i="19" s="1"/>
  <c r="BE29" i="19"/>
  <c r="BC29" i="19"/>
  <c r="BB29" i="19"/>
  <c r="AY29" i="19"/>
  <c r="AV29" i="19"/>
  <c r="AU29" i="19"/>
  <c r="AT29" i="19"/>
  <c r="AW29" i="19" s="1"/>
  <c r="AR29" i="19"/>
  <c r="AS29" i="19" s="1"/>
  <c r="AP29" i="19"/>
  <c r="AO29" i="19"/>
  <c r="AN29" i="19"/>
  <c r="AQ29" i="19" s="1"/>
  <c r="AX29" i="19" s="1"/>
  <c r="AA29" i="19"/>
  <c r="Z29" i="19"/>
  <c r="BA29" i="19" s="1"/>
  <c r="BD29" i="19" s="1"/>
  <c r="W29" i="19"/>
  <c r="U29" i="19"/>
  <c r="T29" i="19"/>
  <c r="S29" i="19"/>
  <c r="Q29" i="19"/>
  <c r="O29" i="19"/>
  <c r="P29" i="19" s="1"/>
  <c r="N29" i="19"/>
  <c r="M29" i="19"/>
  <c r="L29" i="19"/>
  <c r="K29" i="19"/>
  <c r="I29" i="19"/>
  <c r="BL28" i="19"/>
  <c r="BK28" i="19"/>
  <c r="BJ28" i="19"/>
  <c r="BH28" i="19"/>
  <c r="BG28" i="19"/>
  <c r="BE28" i="19"/>
  <c r="BB28" i="19"/>
  <c r="BC28" i="19" s="1"/>
  <c r="BA28" i="19"/>
  <c r="AY28" i="19"/>
  <c r="AV28" i="19"/>
  <c r="AU28" i="19"/>
  <c r="AT28" i="19"/>
  <c r="AW28" i="19" s="1"/>
  <c r="AR28" i="19"/>
  <c r="AS28" i="19" s="1"/>
  <c r="AP28" i="19"/>
  <c r="AO28" i="19"/>
  <c r="AN28" i="19"/>
  <c r="AA28" i="19"/>
  <c r="Z28" i="19"/>
  <c r="W28" i="19"/>
  <c r="U28" i="19"/>
  <c r="Q28" i="19"/>
  <c r="T28" i="19" s="1"/>
  <c r="O28" i="19"/>
  <c r="P28" i="19" s="1"/>
  <c r="M28" i="19"/>
  <c r="I28" i="19"/>
  <c r="L28" i="19" s="1"/>
  <c r="N28" i="19" s="1"/>
  <c r="BK27" i="19"/>
  <c r="BJ27" i="19"/>
  <c r="BI27" i="19"/>
  <c r="BG27" i="19"/>
  <c r="BH27" i="19" s="1"/>
  <c r="BE27" i="19"/>
  <c r="BD27" i="19"/>
  <c r="BC27" i="19"/>
  <c r="BB27" i="19"/>
  <c r="AY27" i="19"/>
  <c r="AV27" i="19"/>
  <c r="AU27" i="19"/>
  <c r="AW27" i="19" s="1"/>
  <c r="AT27" i="19"/>
  <c r="AR27" i="19"/>
  <c r="AS27" i="19" s="1"/>
  <c r="AP27" i="19"/>
  <c r="AO27" i="19"/>
  <c r="AN27" i="19"/>
  <c r="AQ27" i="19" s="1"/>
  <c r="AX27" i="19" s="1"/>
  <c r="Z27" i="19"/>
  <c r="BA27" i="19" s="1"/>
  <c r="W27" i="19"/>
  <c r="U27" i="19"/>
  <c r="S27" i="19"/>
  <c r="Q27" i="19"/>
  <c r="T27" i="19" s="1"/>
  <c r="O27" i="19"/>
  <c r="P27" i="19" s="1"/>
  <c r="M27" i="19"/>
  <c r="N27" i="19" s="1"/>
  <c r="V27" i="19" s="1"/>
  <c r="C27" i="19" s="1"/>
  <c r="L27" i="19"/>
  <c r="I27" i="19"/>
  <c r="K27" i="19" s="1"/>
  <c r="BK26" i="19"/>
  <c r="BH26" i="19" s="1"/>
  <c r="BJ26" i="19"/>
  <c r="BL26" i="19" s="1"/>
  <c r="BG26" i="19"/>
  <c r="BE26" i="19"/>
  <c r="BB26" i="19"/>
  <c r="BC26" i="19" s="1"/>
  <c r="BD26" i="19" s="1"/>
  <c r="BA26" i="19"/>
  <c r="AY26" i="19"/>
  <c r="AZ26" i="19" s="1"/>
  <c r="AV26" i="19"/>
  <c r="AU26" i="19"/>
  <c r="AT26" i="19"/>
  <c r="AW26" i="19" s="1"/>
  <c r="AR26" i="19"/>
  <c r="AS26" i="19" s="1"/>
  <c r="AP26" i="19"/>
  <c r="AO26" i="19"/>
  <c r="AN26" i="19"/>
  <c r="AA26" i="19"/>
  <c r="Z26" i="19"/>
  <c r="W26" i="19"/>
  <c r="Q26" i="19"/>
  <c r="U26" i="19" s="1"/>
  <c r="P26" i="19"/>
  <c r="O26" i="19"/>
  <c r="M26" i="19"/>
  <c r="N26" i="19" s="1"/>
  <c r="L26" i="19"/>
  <c r="K26" i="19"/>
  <c r="I26" i="19"/>
  <c r="BK25" i="19"/>
  <c r="BH25" i="19" s="1"/>
  <c r="BJ25" i="19"/>
  <c r="BI25" i="19"/>
  <c r="BL25" i="19" s="1"/>
  <c r="BG25" i="19"/>
  <c r="BE25" i="19"/>
  <c r="BB25" i="19"/>
  <c r="BC25" i="19" s="1"/>
  <c r="AY25" i="19"/>
  <c r="AV25" i="19"/>
  <c r="AU25" i="19"/>
  <c r="AT25" i="19"/>
  <c r="AW25" i="19" s="1"/>
  <c r="AS25" i="19"/>
  <c r="AR25" i="19"/>
  <c r="AP25" i="19"/>
  <c r="AO25" i="19"/>
  <c r="AN25" i="19"/>
  <c r="AQ25" i="19" s="1"/>
  <c r="AX25" i="19" s="1"/>
  <c r="Z25" i="19"/>
  <c r="BA25" i="19" s="1"/>
  <c r="BD25" i="19" s="1"/>
  <c r="W25" i="19"/>
  <c r="T25" i="19"/>
  <c r="S25" i="19"/>
  <c r="Q25" i="19"/>
  <c r="U25" i="19" s="1"/>
  <c r="P25" i="19"/>
  <c r="O25" i="19"/>
  <c r="N25" i="19"/>
  <c r="M25" i="19"/>
  <c r="I25" i="19"/>
  <c r="L25" i="19" s="1"/>
  <c r="BK24" i="19"/>
  <c r="BJ24" i="19"/>
  <c r="BL24" i="19" s="1"/>
  <c r="BI24" i="19"/>
  <c r="BG24" i="19"/>
  <c r="BH24" i="19" s="1"/>
  <c r="BE24" i="19"/>
  <c r="BB24" i="19"/>
  <c r="BC24" i="19" s="1"/>
  <c r="BD24" i="19" s="1"/>
  <c r="BA24" i="19"/>
  <c r="AY24" i="19"/>
  <c r="AZ24" i="19" s="1"/>
  <c r="BM24" i="19" s="1"/>
  <c r="AV24" i="19"/>
  <c r="AU24" i="19"/>
  <c r="AT24" i="19"/>
  <c r="AW24" i="19" s="1"/>
  <c r="AS24" i="19"/>
  <c r="AR24" i="19"/>
  <c r="AP24" i="19"/>
  <c r="AO24" i="19"/>
  <c r="AQ24" i="19" s="1"/>
  <c r="AX24" i="19" s="1"/>
  <c r="AN24" i="19"/>
  <c r="Z24" i="19"/>
  <c r="AA24" i="19" s="1"/>
  <c r="W24" i="19"/>
  <c r="Q24" i="19"/>
  <c r="U24" i="19" s="1"/>
  <c r="O24" i="19"/>
  <c r="P24" i="19" s="1"/>
  <c r="M24" i="19"/>
  <c r="I24" i="19"/>
  <c r="L24" i="19" s="1"/>
  <c r="N24" i="19" s="1"/>
  <c r="BK23" i="19"/>
  <c r="BJ23" i="19"/>
  <c r="BL23" i="19" s="1"/>
  <c r="BI23" i="19"/>
  <c r="BH23" i="19"/>
  <c r="BG23" i="19"/>
  <c r="BE23" i="19"/>
  <c r="BC23" i="19"/>
  <c r="BB23" i="19"/>
  <c r="AY23" i="19"/>
  <c r="AZ23" i="19" s="1"/>
  <c r="AV23" i="19"/>
  <c r="AU23" i="19"/>
  <c r="AT23" i="19"/>
  <c r="AW23" i="19" s="1"/>
  <c r="AR23" i="19"/>
  <c r="AS23" i="19" s="1"/>
  <c r="AP23" i="19"/>
  <c r="AO23" i="19"/>
  <c r="AQ23" i="19" s="1"/>
  <c r="AX23" i="19" s="1"/>
  <c r="AN23" i="19"/>
  <c r="Z23" i="19"/>
  <c r="BA23" i="19" s="1"/>
  <c r="BD23" i="19" s="1"/>
  <c r="W23" i="19"/>
  <c r="U23" i="19"/>
  <c r="T23" i="19"/>
  <c r="Q23" i="19"/>
  <c r="S23" i="19" s="1"/>
  <c r="O23" i="19"/>
  <c r="P23" i="19" s="1"/>
  <c r="V23" i="19" s="1"/>
  <c r="C23" i="19" s="1"/>
  <c r="N23" i="19"/>
  <c r="M23" i="19"/>
  <c r="L23" i="19"/>
  <c r="K23" i="19"/>
  <c r="I23" i="19"/>
  <c r="BK22" i="19"/>
  <c r="BJ22" i="19"/>
  <c r="BI22" i="19"/>
  <c r="BL22" i="19" s="1"/>
  <c r="BH22" i="19"/>
  <c r="BG22" i="19"/>
  <c r="BE22" i="19"/>
  <c r="BB22" i="19"/>
  <c r="BC22" i="19" s="1"/>
  <c r="BA22" i="19"/>
  <c r="BD22" i="19" s="1"/>
  <c r="AZ22" i="19"/>
  <c r="AY22" i="19"/>
  <c r="AV22" i="19"/>
  <c r="AU22" i="19"/>
  <c r="AT22" i="19"/>
  <c r="AW22" i="19" s="1"/>
  <c r="AR22" i="19"/>
  <c r="AS22" i="19" s="1"/>
  <c r="AP22" i="19"/>
  <c r="AO22" i="19"/>
  <c r="AN22" i="19"/>
  <c r="AQ22" i="19" s="1"/>
  <c r="AX22" i="19" s="1"/>
  <c r="AA22" i="19"/>
  <c r="Z22" i="19"/>
  <c r="W22" i="19"/>
  <c r="U22" i="19"/>
  <c r="T22" i="19"/>
  <c r="S22" i="19"/>
  <c r="Q22" i="19"/>
  <c r="P22" i="19"/>
  <c r="O22" i="19"/>
  <c r="M22" i="19"/>
  <c r="L22" i="19"/>
  <c r="K22" i="19"/>
  <c r="I22" i="19"/>
  <c r="BK21" i="19"/>
  <c r="BJ21" i="19"/>
  <c r="BI21" i="19"/>
  <c r="BL21" i="19" s="1"/>
  <c r="BH21" i="19"/>
  <c r="BG21" i="19"/>
  <c r="BE21" i="19"/>
  <c r="BB21" i="19"/>
  <c r="BC21" i="19" s="1"/>
  <c r="BA21" i="19"/>
  <c r="BD21" i="19" s="1"/>
  <c r="AY21" i="19"/>
  <c r="AZ21" i="19" s="1"/>
  <c r="AV21" i="19"/>
  <c r="AU21" i="19"/>
  <c r="AT21" i="19"/>
  <c r="AW21" i="19" s="1"/>
  <c r="AS21" i="19"/>
  <c r="AR21" i="19"/>
  <c r="AP21" i="19"/>
  <c r="AO21" i="19"/>
  <c r="AN21" i="19"/>
  <c r="AQ21" i="19" s="1"/>
  <c r="Z21" i="19"/>
  <c r="AA21" i="19" s="1"/>
  <c r="W21" i="19"/>
  <c r="S21" i="19"/>
  <c r="Q21" i="19"/>
  <c r="P21" i="19"/>
  <c r="O21" i="19"/>
  <c r="M21" i="19"/>
  <c r="L21" i="19"/>
  <c r="N21" i="19" s="1"/>
  <c r="K21" i="19"/>
  <c r="I21" i="19"/>
  <c r="BK20" i="19"/>
  <c r="BJ20" i="19"/>
  <c r="BL20" i="19" s="1"/>
  <c r="BI20" i="19"/>
  <c r="BG20" i="19"/>
  <c r="BH20" i="19" s="1"/>
  <c r="BE20" i="19"/>
  <c r="BB20" i="19"/>
  <c r="BC20" i="19" s="1"/>
  <c r="AY20" i="19"/>
  <c r="AZ20" i="19" s="1"/>
  <c r="AV20" i="19"/>
  <c r="AU20" i="19"/>
  <c r="AT20" i="19"/>
  <c r="AW20" i="19" s="1"/>
  <c r="AS20" i="19"/>
  <c r="AR20" i="19"/>
  <c r="AP20" i="19"/>
  <c r="AO20" i="19"/>
  <c r="AQ20" i="19" s="1"/>
  <c r="AX20" i="19" s="1"/>
  <c r="AN20" i="19"/>
  <c r="Z20" i="19"/>
  <c r="AA20" i="19" s="1"/>
  <c r="W20" i="19"/>
  <c r="S20" i="19"/>
  <c r="Q20" i="19"/>
  <c r="P20" i="19"/>
  <c r="O20" i="19"/>
  <c r="N20" i="19"/>
  <c r="M20" i="19"/>
  <c r="L20" i="19"/>
  <c r="I20" i="19"/>
  <c r="K20" i="19" s="1"/>
  <c r="BK19" i="19"/>
  <c r="BJ19" i="19"/>
  <c r="BL19" i="19" s="1"/>
  <c r="BI19" i="19"/>
  <c r="BG19" i="19"/>
  <c r="BH19" i="19" s="1"/>
  <c r="BE19" i="19"/>
  <c r="BB19" i="19"/>
  <c r="BC19" i="19" s="1"/>
  <c r="BD19" i="19" s="1"/>
  <c r="AY19" i="19"/>
  <c r="AZ19" i="19" s="1"/>
  <c r="AX19" i="19"/>
  <c r="AV19" i="19"/>
  <c r="AU19" i="19"/>
  <c r="AT19" i="19"/>
  <c r="AW19" i="19" s="1"/>
  <c r="AR19" i="19"/>
  <c r="AS19" i="19" s="1"/>
  <c r="AQ19" i="19"/>
  <c r="AP19" i="19"/>
  <c r="AO19" i="19"/>
  <c r="AN19" i="19"/>
  <c r="Z19" i="19"/>
  <c r="BA19" i="19" s="1"/>
  <c r="W19" i="19"/>
  <c r="Q19" i="19"/>
  <c r="S19" i="19" s="1"/>
  <c r="O19" i="19"/>
  <c r="P19" i="19" s="1"/>
  <c r="M19" i="19"/>
  <c r="N19" i="19" s="1"/>
  <c r="L19" i="19"/>
  <c r="K19" i="19"/>
  <c r="I19" i="19"/>
  <c r="BK18" i="19"/>
  <c r="BJ18" i="19"/>
  <c r="BI18" i="19"/>
  <c r="BH18" i="19"/>
  <c r="BG18" i="19"/>
  <c r="BE18" i="19"/>
  <c r="BB18" i="19"/>
  <c r="BC18" i="19" s="1"/>
  <c r="BA18" i="19"/>
  <c r="BD18" i="19" s="1"/>
  <c r="AZ18" i="19"/>
  <c r="AY18" i="19"/>
  <c r="AV18" i="19"/>
  <c r="AU18" i="19"/>
  <c r="AT18" i="19"/>
  <c r="AW18" i="19" s="1"/>
  <c r="AR18" i="19"/>
  <c r="AS18" i="19" s="1"/>
  <c r="AP18" i="19"/>
  <c r="AO18" i="19"/>
  <c r="AN18" i="19"/>
  <c r="AQ18" i="19" s="1"/>
  <c r="AX18" i="19" s="1"/>
  <c r="AA18" i="19"/>
  <c r="Z18" i="19"/>
  <c r="W18" i="19"/>
  <c r="U18" i="19"/>
  <c r="T18" i="19"/>
  <c r="S18" i="19"/>
  <c r="Q18" i="19"/>
  <c r="P18" i="19"/>
  <c r="V18" i="19" s="1"/>
  <c r="C18" i="19" s="1"/>
  <c r="O18" i="19"/>
  <c r="N18" i="19"/>
  <c r="M18" i="19"/>
  <c r="L18" i="19"/>
  <c r="K18" i="19"/>
  <c r="I18" i="19"/>
  <c r="BK17" i="19"/>
  <c r="BJ17" i="19"/>
  <c r="BI17" i="19"/>
  <c r="BL17" i="19" s="1"/>
  <c r="BH17" i="19"/>
  <c r="BG17" i="19"/>
  <c r="BE17" i="19"/>
  <c r="BB17" i="19"/>
  <c r="BC17" i="19" s="1"/>
  <c r="AY17" i="19"/>
  <c r="AV17" i="19"/>
  <c r="AU17" i="19"/>
  <c r="AT17" i="19"/>
  <c r="AW17" i="19" s="1"/>
  <c r="AS17" i="19"/>
  <c r="AR17" i="19"/>
  <c r="AP17" i="19"/>
  <c r="AZ17" i="19" s="1"/>
  <c r="AO17" i="19"/>
  <c r="AN17" i="19"/>
  <c r="AQ17" i="19" s="1"/>
  <c r="AX17" i="19" s="1"/>
  <c r="AA17" i="19"/>
  <c r="Z17" i="19"/>
  <c r="BA17" i="19" s="1"/>
  <c r="BD17" i="19" s="1"/>
  <c r="W17" i="19"/>
  <c r="T17" i="19"/>
  <c r="S17" i="19"/>
  <c r="Q17" i="19"/>
  <c r="U17" i="19" s="1"/>
  <c r="P17" i="19"/>
  <c r="O17" i="19"/>
  <c r="M17" i="19"/>
  <c r="I17" i="19"/>
  <c r="K17" i="19" s="1"/>
  <c r="BK16" i="19"/>
  <c r="BJ16" i="19"/>
  <c r="BL16" i="19" s="1"/>
  <c r="BI16" i="19"/>
  <c r="BG16" i="19"/>
  <c r="BH16" i="19" s="1"/>
  <c r="BE16" i="19"/>
  <c r="BB16" i="19"/>
  <c r="BC16" i="19" s="1"/>
  <c r="BD16" i="19" s="1"/>
  <c r="BA16" i="19"/>
  <c r="AY16" i="19"/>
  <c r="AV16" i="19"/>
  <c r="AU16" i="19"/>
  <c r="AW16" i="19" s="1"/>
  <c r="AT16" i="19"/>
  <c r="AR16" i="19"/>
  <c r="AS16" i="19" s="1"/>
  <c r="AP16" i="19"/>
  <c r="AZ16" i="19" s="1"/>
  <c r="AO16" i="19"/>
  <c r="AQ16" i="19" s="1"/>
  <c r="AX16" i="19" s="1"/>
  <c r="AN16" i="19"/>
  <c r="AA16" i="19"/>
  <c r="Z16" i="19"/>
  <c r="W16" i="19"/>
  <c r="Q16" i="19"/>
  <c r="U16" i="19" s="1"/>
  <c r="P16" i="19"/>
  <c r="O16" i="19"/>
  <c r="M16" i="19"/>
  <c r="L16" i="19"/>
  <c r="N16" i="19" s="1"/>
  <c r="K16" i="19"/>
  <c r="I16" i="19"/>
  <c r="BK15" i="19"/>
  <c r="BJ15" i="19"/>
  <c r="BL15" i="19" s="1"/>
  <c r="BI15" i="19"/>
  <c r="BG15" i="19"/>
  <c r="BH15" i="19" s="1"/>
  <c r="BE15" i="19"/>
  <c r="BD15" i="19"/>
  <c r="BC15" i="19"/>
  <c r="BB15" i="19"/>
  <c r="AY15" i="19"/>
  <c r="AV15" i="19"/>
  <c r="AU15" i="19"/>
  <c r="AT15" i="19"/>
  <c r="AW15" i="19" s="1"/>
  <c r="AR15" i="19"/>
  <c r="AS15" i="19" s="1"/>
  <c r="AP15" i="19"/>
  <c r="AO15" i="19"/>
  <c r="AQ15" i="19" s="1"/>
  <c r="AX15" i="19" s="1"/>
  <c r="AN15" i="19"/>
  <c r="Z15" i="19"/>
  <c r="BA15" i="19" s="1"/>
  <c r="W15" i="19"/>
  <c r="U15" i="19"/>
  <c r="T15" i="19"/>
  <c r="Q15" i="19"/>
  <c r="S15" i="19" s="1"/>
  <c r="O15" i="19"/>
  <c r="P15" i="19" s="1"/>
  <c r="M15" i="19"/>
  <c r="L15" i="19"/>
  <c r="N15" i="19" s="1"/>
  <c r="V15" i="19" s="1"/>
  <c r="C15" i="19" s="1"/>
  <c r="K15" i="19"/>
  <c r="I15" i="19"/>
  <c r="BK14" i="19"/>
  <c r="BH14" i="19" s="1"/>
  <c r="BJ14" i="19"/>
  <c r="BI14" i="19"/>
  <c r="BG14" i="19"/>
  <c r="BE14" i="19"/>
  <c r="BB14" i="19"/>
  <c r="BC14" i="19" s="1"/>
  <c r="BA14" i="19"/>
  <c r="AY14" i="19"/>
  <c r="AV14" i="19"/>
  <c r="AU14" i="19"/>
  <c r="AT14" i="19"/>
  <c r="AW14" i="19" s="1"/>
  <c r="AR14" i="19"/>
  <c r="AS14" i="19" s="1"/>
  <c r="AP14" i="19"/>
  <c r="AZ14" i="19" s="1"/>
  <c r="AO14" i="19"/>
  <c r="AQ14" i="19" s="1"/>
  <c r="AX14" i="19" s="1"/>
  <c r="AN14" i="19"/>
  <c r="AA14" i="19"/>
  <c r="Z14" i="19"/>
  <c r="W14" i="19"/>
  <c r="V14" i="19"/>
  <c r="C14" i="19" s="1"/>
  <c r="U14" i="19"/>
  <c r="T14" i="19"/>
  <c r="Q14" i="19"/>
  <c r="S14" i="19" s="1"/>
  <c r="P14" i="19"/>
  <c r="O14" i="19"/>
  <c r="N14" i="19"/>
  <c r="M14" i="19"/>
  <c r="L14" i="19"/>
  <c r="K14" i="19"/>
  <c r="I14" i="19"/>
  <c r="BK13" i="19"/>
  <c r="BJ13" i="19"/>
  <c r="BI13" i="19"/>
  <c r="BL13" i="19" s="1"/>
  <c r="BH13" i="19"/>
  <c r="BG13" i="19"/>
  <c r="BE13" i="19"/>
  <c r="BB13" i="19"/>
  <c r="BC13" i="19" s="1"/>
  <c r="AY13" i="19"/>
  <c r="AV13" i="19"/>
  <c r="AU13" i="19"/>
  <c r="AT13" i="19"/>
  <c r="AR13" i="19"/>
  <c r="AS13" i="19" s="1"/>
  <c r="AP13" i="19"/>
  <c r="AZ13" i="19" s="1"/>
  <c r="AO13" i="19"/>
  <c r="AN13" i="19"/>
  <c r="AQ13" i="19" s="1"/>
  <c r="Z13" i="19"/>
  <c r="BA13" i="19" s="1"/>
  <c r="BD13" i="19" s="1"/>
  <c r="W13" i="19"/>
  <c r="T13" i="19"/>
  <c r="Q13" i="19"/>
  <c r="U13" i="19" s="1"/>
  <c r="P13" i="19"/>
  <c r="O13" i="19"/>
  <c r="M13" i="19"/>
  <c r="I13" i="19"/>
  <c r="L13" i="19" s="1"/>
  <c r="N13" i="19" s="1"/>
  <c r="BK12" i="19"/>
  <c r="BJ12" i="19"/>
  <c r="BL12" i="19" s="1"/>
  <c r="BI12" i="19"/>
  <c r="BH12" i="19"/>
  <c r="BG12" i="19"/>
  <c r="BE12" i="19"/>
  <c r="BB12" i="19"/>
  <c r="BC12" i="19" s="1"/>
  <c r="AY12" i="19"/>
  <c r="AV12" i="19"/>
  <c r="AU12" i="19"/>
  <c r="AW12" i="19" s="1"/>
  <c r="AT12" i="19"/>
  <c r="AR12" i="19"/>
  <c r="AS12" i="19" s="1"/>
  <c r="AP12" i="19"/>
  <c r="AZ12" i="19" s="1"/>
  <c r="AO12" i="19"/>
  <c r="AQ12" i="19" s="1"/>
  <c r="AN12" i="19"/>
  <c r="Z12" i="19"/>
  <c r="BA12" i="19" s="1"/>
  <c r="BD12" i="19" s="1"/>
  <c r="W12" i="19"/>
  <c r="Q12" i="19"/>
  <c r="U12" i="19" s="1"/>
  <c r="P12" i="19"/>
  <c r="O12" i="19"/>
  <c r="M12" i="19"/>
  <c r="I12" i="19"/>
  <c r="L12" i="19" s="1"/>
  <c r="N12" i="19" s="1"/>
  <c r="BK11" i="19"/>
  <c r="BJ11" i="19"/>
  <c r="BL11" i="19" s="1"/>
  <c r="BG11" i="19"/>
  <c r="BE11" i="19"/>
  <c r="BB11" i="19"/>
  <c r="BC11" i="19" s="1"/>
  <c r="AY11" i="19"/>
  <c r="AV11" i="19"/>
  <c r="AU11" i="19"/>
  <c r="AT11" i="19"/>
  <c r="AW11" i="19" s="1"/>
  <c r="AS11" i="19"/>
  <c r="AR11" i="19"/>
  <c r="AP11" i="19"/>
  <c r="AO11" i="19"/>
  <c r="AN11" i="19"/>
  <c r="AQ11" i="19" s="1"/>
  <c r="AX11" i="19" s="1"/>
  <c r="Z11" i="19"/>
  <c r="W11" i="19"/>
  <c r="U11" i="19"/>
  <c r="T11" i="19"/>
  <c r="S11" i="19"/>
  <c r="Q11" i="19"/>
  <c r="P11" i="19"/>
  <c r="O11" i="19"/>
  <c r="M11" i="19"/>
  <c r="I11" i="19"/>
  <c r="K11" i="19" s="1"/>
  <c r="BK10" i="19"/>
  <c r="BI10" i="19"/>
  <c r="BL10" i="19" s="1"/>
  <c r="BH10" i="19"/>
  <c r="BG10" i="19"/>
  <c r="BE10" i="19"/>
  <c r="BB10" i="19"/>
  <c r="BC10" i="19" s="1"/>
  <c r="AY10" i="19"/>
  <c r="AV10" i="19"/>
  <c r="AU10" i="19"/>
  <c r="AT10" i="19"/>
  <c r="AW10" i="19" s="1"/>
  <c r="AR10" i="19"/>
  <c r="AS10" i="19" s="1"/>
  <c r="AP10" i="19"/>
  <c r="AZ10" i="19" s="1"/>
  <c r="AO10" i="19"/>
  <c r="AN10" i="19"/>
  <c r="AQ10" i="19" s="1"/>
  <c r="Z10" i="19"/>
  <c r="BA10" i="19" s="1"/>
  <c r="BD10" i="19" s="1"/>
  <c r="W10" i="19"/>
  <c r="Q10" i="19"/>
  <c r="U10" i="19" s="1"/>
  <c r="P10" i="19"/>
  <c r="O10" i="19"/>
  <c r="M10" i="19"/>
  <c r="L10" i="19"/>
  <c r="N10" i="19" s="1"/>
  <c r="K10" i="19"/>
  <c r="I10" i="19"/>
  <c r="BK9" i="19"/>
  <c r="BL9" i="19" s="1"/>
  <c r="BI9" i="19"/>
  <c r="BH9" i="19"/>
  <c r="BG9" i="19"/>
  <c r="BE9" i="19"/>
  <c r="BB9" i="19"/>
  <c r="BC9" i="19" s="1"/>
  <c r="AY9" i="19"/>
  <c r="AV9" i="19"/>
  <c r="AU9" i="19"/>
  <c r="AT9" i="19"/>
  <c r="AW9" i="19" s="1"/>
  <c r="AS9" i="19"/>
  <c r="AR9" i="19"/>
  <c r="AP9" i="19"/>
  <c r="AO9" i="19"/>
  <c r="AQ9" i="19" s="1"/>
  <c r="AX9" i="19" s="1"/>
  <c r="AN9" i="19"/>
  <c r="AA9" i="19"/>
  <c r="Z9" i="19"/>
  <c r="BA9" i="19" s="1"/>
  <c r="W9" i="19"/>
  <c r="U9" i="19"/>
  <c r="T9" i="19"/>
  <c r="S9" i="19"/>
  <c r="Q9" i="19"/>
  <c r="P9" i="19"/>
  <c r="O9" i="19"/>
  <c r="M9" i="19"/>
  <c r="I9" i="19"/>
  <c r="L9" i="19" s="1"/>
  <c r="N9" i="19" s="1"/>
  <c r="BK8" i="19"/>
  <c r="BH8" i="19" s="1"/>
  <c r="BI8" i="19"/>
  <c r="BL8" i="19" s="1"/>
  <c r="BG8" i="19"/>
  <c r="BE8" i="19"/>
  <c r="BB8" i="19"/>
  <c r="BC8" i="19" s="1"/>
  <c r="BA8" i="19"/>
  <c r="AY8" i="19"/>
  <c r="AV8" i="19"/>
  <c r="AU8" i="19"/>
  <c r="AT8" i="19"/>
  <c r="AW8" i="19" s="1"/>
  <c r="AS8" i="19"/>
  <c r="AR8" i="19"/>
  <c r="AQ8" i="19"/>
  <c r="AP8" i="19"/>
  <c r="AZ8" i="19" s="1"/>
  <c r="AO8" i="19"/>
  <c r="AN8" i="19"/>
  <c r="AA8" i="19"/>
  <c r="Z8" i="19"/>
  <c r="W8" i="19"/>
  <c r="S8" i="19"/>
  <c r="Q8" i="19"/>
  <c r="T8" i="19" s="1"/>
  <c r="O8" i="19"/>
  <c r="P8" i="19" s="1"/>
  <c r="M8" i="19"/>
  <c r="I8" i="19"/>
  <c r="K8" i="19" s="1"/>
  <c r="BK7" i="19"/>
  <c r="BI7" i="19"/>
  <c r="BG7" i="19"/>
  <c r="BE7" i="19"/>
  <c r="BB7" i="19"/>
  <c r="BC7" i="19" s="1"/>
  <c r="BA7" i="19"/>
  <c r="BD7" i="19" s="1"/>
  <c r="AY7" i="19"/>
  <c r="AV7" i="19"/>
  <c r="AU7" i="19"/>
  <c r="AT7" i="19"/>
  <c r="AW7" i="19" s="1"/>
  <c r="AR7" i="19"/>
  <c r="AS7" i="19" s="1"/>
  <c r="AP7" i="19"/>
  <c r="AZ7" i="19" s="1"/>
  <c r="AO7" i="19"/>
  <c r="AQ7" i="19" s="1"/>
  <c r="AX7" i="19" s="1"/>
  <c r="AN7" i="19"/>
  <c r="AA7" i="19"/>
  <c r="Z7" i="19"/>
  <c r="W7" i="19"/>
  <c r="S7" i="19"/>
  <c r="Q7" i="19"/>
  <c r="U7" i="19" s="1"/>
  <c r="P7" i="19"/>
  <c r="O7" i="19"/>
  <c r="M7" i="19"/>
  <c r="L7" i="19"/>
  <c r="N7" i="19" s="1"/>
  <c r="K7" i="19"/>
  <c r="I7" i="19"/>
  <c r="BK6" i="19"/>
  <c r="BL6" i="19" s="1"/>
  <c r="BJ6" i="19"/>
  <c r="BI6" i="19"/>
  <c r="BG6" i="19"/>
  <c r="BH6" i="19" s="1"/>
  <c r="BE6" i="19"/>
  <c r="BD6" i="19"/>
  <c r="BC6" i="19"/>
  <c r="BB6" i="19"/>
  <c r="AY6" i="19"/>
  <c r="AZ6" i="19" s="1"/>
  <c r="AV6" i="19"/>
  <c r="AU6" i="19"/>
  <c r="AT6" i="19"/>
  <c r="AW6" i="19" s="1"/>
  <c r="AR6" i="19"/>
  <c r="AS6" i="19" s="1"/>
  <c r="AP6" i="19"/>
  <c r="AO6" i="19"/>
  <c r="AQ6" i="19" s="1"/>
  <c r="AX6" i="19" s="1"/>
  <c r="AN6" i="19"/>
  <c r="AA6" i="19"/>
  <c r="Z6" i="19"/>
  <c r="BA6" i="19" s="1"/>
  <c r="W6" i="19"/>
  <c r="U6" i="19"/>
  <c r="T6" i="19"/>
  <c r="Q6" i="19"/>
  <c r="S6" i="19" s="1"/>
  <c r="O6" i="19"/>
  <c r="P6" i="19" s="1"/>
  <c r="M6" i="19"/>
  <c r="L6" i="19"/>
  <c r="N6" i="19" s="1"/>
  <c r="K6" i="19"/>
  <c r="I6" i="19"/>
  <c r="BL5" i="19"/>
  <c r="BK5" i="19"/>
  <c r="BJ5" i="19"/>
  <c r="BI5" i="19"/>
  <c r="BH5" i="19"/>
  <c r="BG5" i="19"/>
  <c r="BE5" i="19"/>
  <c r="BB5" i="19"/>
  <c r="BC5" i="19" s="1"/>
  <c r="BA5" i="19"/>
  <c r="BD5" i="19" s="1"/>
  <c r="AY5" i="19"/>
  <c r="AV5" i="19"/>
  <c r="AU5" i="19"/>
  <c r="AT5" i="19"/>
  <c r="AW5" i="19" s="1"/>
  <c r="AR5" i="19"/>
  <c r="AS5" i="19" s="1"/>
  <c r="AP5" i="19"/>
  <c r="AZ5" i="19" s="1"/>
  <c r="BM5" i="19" s="1"/>
  <c r="AO5" i="19"/>
  <c r="AQ5" i="19" s="1"/>
  <c r="AX5" i="19" s="1"/>
  <c r="D5" i="19" s="1"/>
  <c r="AN5" i="19"/>
  <c r="AA5" i="19"/>
  <c r="Z5" i="19"/>
  <c r="W5" i="19"/>
  <c r="Q5" i="19"/>
  <c r="P5" i="19"/>
  <c r="O5" i="19"/>
  <c r="M5" i="19"/>
  <c r="L5" i="19"/>
  <c r="K5" i="19"/>
  <c r="I5" i="19"/>
  <c r="BL4" i="19"/>
  <c r="BG4" i="19"/>
  <c r="BH4" i="19" s="1"/>
  <c r="BC4" i="19"/>
  <c r="BB4" i="19"/>
  <c r="BA4" i="19"/>
  <c r="BD4" i="19" s="1"/>
  <c r="AZ4" i="19"/>
  <c r="BM4" i="19" s="1"/>
  <c r="AW4" i="19"/>
  <c r="AS4" i="19"/>
  <c r="AQ4" i="19"/>
  <c r="AX4" i="19" s="1"/>
  <c r="D4" i="19" s="1"/>
  <c r="AA4" i="19"/>
  <c r="Z4" i="19"/>
  <c r="W4" i="19"/>
  <c r="V4" i="19"/>
  <c r="C4" i="19" s="1"/>
  <c r="E4" i="19" s="1"/>
  <c r="G4" i="19" s="1"/>
  <c r="H4" i="19" s="1"/>
  <c r="U4" i="19"/>
  <c r="T4" i="19"/>
  <c r="S4" i="19"/>
  <c r="P4" i="19"/>
  <c r="L4" i="19"/>
  <c r="N4" i="19" s="1"/>
  <c r="K4" i="19"/>
  <c r="AX4" i="17"/>
  <c r="AX3" i="17"/>
  <c r="BK56" i="18"/>
  <c r="BJ56" i="18"/>
  <c r="BI56" i="18"/>
  <c r="BL56" i="18" s="1"/>
  <c r="BG56" i="18"/>
  <c r="BH56" i="18" s="1"/>
  <c r="BE56" i="18"/>
  <c r="BC56" i="18"/>
  <c r="BB56" i="18"/>
  <c r="BA56" i="18"/>
  <c r="BD56" i="18" s="1"/>
  <c r="AY56" i="18"/>
  <c r="AZ56" i="18" s="1"/>
  <c r="BM56" i="18" s="1"/>
  <c r="AV56" i="18"/>
  <c r="AU56" i="18"/>
  <c r="AT56" i="18"/>
  <c r="AW56" i="18" s="1"/>
  <c r="AS56" i="18"/>
  <c r="AX56" i="18" s="1"/>
  <c r="D56" i="18" s="1"/>
  <c r="AR56" i="18"/>
  <c r="AP56" i="18"/>
  <c r="AO56" i="18"/>
  <c r="AN56" i="18"/>
  <c r="AQ56" i="18" s="1"/>
  <c r="Z56" i="18"/>
  <c r="AA56" i="18" s="1"/>
  <c r="W56" i="18"/>
  <c r="Q56" i="18"/>
  <c r="T56" i="18" s="1"/>
  <c r="P56" i="18"/>
  <c r="O56" i="18"/>
  <c r="M56" i="18"/>
  <c r="I56" i="18"/>
  <c r="L56" i="18" s="1"/>
  <c r="N56" i="18" s="1"/>
  <c r="BK55" i="18"/>
  <c r="BJ55" i="18"/>
  <c r="BI55" i="18"/>
  <c r="BL55" i="18" s="1"/>
  <c r="BG55" i="18"/>
  <c r="BH55" i="18" s="1"/>
  <c r="BE55" i="18"/>
  <c r="BB55" i="18"/>
  <c r="BC55" i="18" s="1"/>
  <c r="AY55" i="18"/>
  <c r="AZ55" i="18" s="1"/>
  <c r="AX55" i="18"/>
  <c r="AV55" i="18"/>
  <c r="AW55" i="18" s="1"/>
  <c r="AU55" i="18"/>
  <c r="AT55" i="18"/>
  <c r="AR55" i="18"/>
  <c r="AS55" i="18" s="1"/>
  <c r="AP55" i="18"/>
  <c r="AO55" i="18"/>
  <c r="AN55" i="18"/>
  <c r="AQ55" i="18" s="1"/>
  <c r="Z55" i="18"/>
  <c r="BA55" i="18" s="1"/>
  <c r="W55" i="18"/>
  <c r="Q55" i="18"/>
  <c r="U55" i="18" s="1"/>
  <c r="O55" i="18"/>
  <c r="P55" i="18" s="1"/>
  <c r="M55" i="18"/>
  <c r="I55" i="18"/>
  <c r="L55" i="18" s="1"/>
  <c r="N55" i="18" s="1"/>
  <c r="BK54" i="18"/>
  <c r="BJ54" i="18"/>
  <c r="BI54" i="18"/>
  <c r="BL54" i="18" s="1"/>
  <c r="BG54" i="18"/>
  <c r="BH54" i="18" s="1"/>
  <c r="BE54" i="18"/>
  <c r="BC54" i="18"/>
  <c r="BB54" i="18"/>
  <c r="AY54" i="18"/>
  <c r="AV54" i="18"/>
  <c r="AU54" i="18"/>
  <c r="AT54" i="18"/>
  <c r="AW54" i="18" s="1"/>
  <c r="AR54" i="18"/>
  <c r="AS54" i="18" s="1"/>
  <c r="AP54" i="18"/>
  <c r="AZ54" i="18" s="1"/>
  <c r="AO54" i="18"/>
  <c r="AN54" i="18"/>
  <c r="AQ54" i="18" s="1"/>
  <c r="AX54" i="18" s="1"/>
  <c r="AA54" i="18"/>
  <c r="Z54" i="18"/>
  <c r="BA54" i="18" s="1"/>
  <c r="BD54" i="18" s="1"/>
  <c r="W54" i="18"/>
  <c r="U54" i="18"/>
  <c r="T54" i="18"/>
  <c r="Q54" i="18"/>
  <c r="S54" i="18" s="1"/>
  <c r="O54" i="18"/>
  <c r="P54" i="18" s="1"/>
  <c r="M54" i="18"/>
  <c r="I54" i="18"/>
  <c r="L54" i="18" s="1"/>
  <c r="N54" i="18" s="1"/>
  <c r="BK53" i="18"/>
  <c r="BH53" i="18" s="1"/>
  <c r="BJ53" i="18"/>
  <c r="BI53" i="18"/>
  <c r="BL53" i="18" s="1"/>
  <c r="BG53" i="18"/>
  <c r="BE53" i="18"/>
  <c r="BB53" i="18"/>
  <c r="BC53" i="18" s="1"/>
  <c r="BA53" i="18"/>
  <c r="BD53" i="18" s="1"/>
  <c r="AY53" i="18"/>
  <c r="AV53" i="18"/>
  <c r="AU53" i="18"/>
  <c r="AT53" i="18"/>
  <c r="AW53" i="18" s="1"/>
  <c r="AR53" i="18"/>
  <c r="AS53" i="18" s="1"/>
  <c r="AP53" i="18"/>
  <c r="AO53" i="18"/>
  <c r="AN53" i="18"/>
  <c r="AQ53" i="18" s="1"/>
  <c r="AX53" i="18" s="1"/>
  <c r="AA53" i="18"/>
  <c r="Z53" i="18"/>
  <c r="W53" i="18"/>
  <c r="Q53" i="18"/>
  <c r="O53" i="18"/>
  <c r="P53" i="18" s="1"/>
  <c r="M53" i="18"/>
  <c r="I53" i="18"/>
  <c r="K53" i="18" s="1"/>
  <c r="BK52" i="18"/>
  <c r="BJ52" i="18"/>
  <c r="BI52" i="18"/>
  <c r="BL52" i="18" s="1"/>
  <c r="BG52" i="18"/>
  <c r="BH52" i="18" s="1"/>
  <c r="BE52" i="18"/>
  <c r="BC52" i="18"/>
  <c r="BB52" i="18"/>
  <c r="AZ52" i="18"/>
  <c r="AY52" i="18"/>
  <c r="AV52" i="18"/>
  <c r="AU52" i="18"/>
  <c r="AT52" i="18"/>
  <c r="AW52" i="18" s="1"/>
  <c r="AS52" i="18"/>
  <c r="AR52" i="18"/>
  <c r="AP52" i="18"/>
  <c r="AO52" i="18"/>
  <c r="AN52" i="18"/>
  <c r="AQ52" i="18" s="1"/>
  <c r="Z52" i="18"/>
  <c r="W52" i="18"/>
  <c r="Q52" i="18"/>
  <c r="S52" i="18" s="1"/>
  <c r="O52" i="18"/>
  <c r="P52" i="18" s="1"/>
  <c r="M52" i="18"/>
  <c r="I52" i="18"/>
  <c r="K52" i="18" s="1"/>
  <c r="BK51" i="18"/>
  <c r="BJ51" i="18"/>
  <c r="BI51" i="18"/>
  <c r="BG51" i="18"/>
  <c r="BH51" i="18" s="1"/>
  <c r="BE51" i="18"/>
  <c r="BB51" i="18"/>
  <c r="BC51" i="18" s="1"/>
  <c r="AZ51" i="18"/>
  <c r="AY51" i="18"/>
  <c r="AV51" i="18"/>
  <c r="AU51" i="18"/>
  <c r="AW51" i="18" s="1"/>
  <c r="AT51" i="18"/>
  <c r="AR51" i="18"/>
  <c r="AS51" i="18" s="1"/>
  <c r="AP51" i="18"/>
  <c r="AO51" i="18"/>
  <c r="AN51" i="18"/>
  <c r="AQ51" i="18" s="1"/>
  <c r="AX51" i="18" s="1"/>
  <c r="Z51" i="18"/>
  <c r="BA51" i="18" s="1"/>
  <c r="BD51" i="18" s="1"/>
  <c r="W51" i="18"/>
  <c r="Q51" i="18"/>
  <c r="U51" i="18" s="1"/>
  <c r="O51" i="18"/>
  <c r="P51" i="18" s="1"/>
  <c r="M51" i="18"/>
  <c r="I51" i="18"/>
  <c r="L51" i="18" s="1"/>
  <c r="N51" i="18" s="1"/>
  <c r="BK50" i="18"/>
  <c r="BJ50" i="18"/>
  <c r="BI50" i="18"/>
  <c r="BL50" i="18" s="1"/>
  <c r="BG50" i="18"/>
  <c r="BH50" i="18" s="1"/>
  <c r="BE50" i="18"/>
  <c r="BC50" i="18"/>
  <c r="BD50" i="18" s="1"/>
  <c r="BM50" i="18" s="1"/>
  <c r="BB50" i="18"/>
  <c r="AY50" i="18"/>
  <c r="AV50" i="18"/>
  <c r="AU50" i="18"/>
  <c r="AT50" i="18"/>
  <c r="AW50" i="18" s="1"/>
  <c r="AR50" i="18"/>
  <c r="AS50" i="18" s="1"/>
  <c r="AP50" i="18"/>
  <c r="AZ50" i="18" s="1"/>
  <c r="AO50" i="18"/>
  <c r="AN50" i="18"/>
  <c r="AQ50" i="18" s="1"/>
  <c r="Z50" i="18"/>
  <c r="BA50" i="18" s="1"/>
  <c r="W50" i="18"/>
  <c r="U50" i="18"/>
  <c r="Q50" i="18"/>
  <c r="T50" i="18" s="1"/>
  <c r="O50" i="18"/>
  <c r="P50" i="18" s="1"/>
  <c r="M50" i="18"/>
  <c r="I50" i="18"/>
  <c r="L50" i="18" s="1"/>
  <c r="N50" i="18" s="1"/>
  <c r="BK49" i="18"/>
  <c r="BH49" i="18" s="1"/>
  <c r="BJ49" i="18"/>
  <c r="BI49" i="18"/>
  <c r="BL49" i="18" s="1"/>
  <c r="BG49" i="18"/>
  <c r="BE49" i="18"/>
  <c r="BB49" i="18"/>
  <c r="BC49" i="18" s="1"/>
  <c r="BA49" i="18"/>
  <c r="AY49" i="18"/>
  <c r="AZ49" i="18" s="1"/>
  <c r="AV49" i="18"/>
  <c r="AU49" i="18"/>
  <c r="AT49" i="18"/>
  <c r="AW49" i="18" s="1"/>
  <c r="AR49" i="18"/>
  <c r="AS49" i="18" s="1"/>
  <c r="AP49" i="18"/>
  <c r="AO49" i="18"/>
  <c r="AN49" i="18"/>
  <c r="AQ49" i="18" s="1"/>
  <c r="AA49" i="18"/>
  <c r="Z49" i="18"/>
  <c r="W49" i="18"/>
  <c r="Q49" i="18"/>
  <c r="O49" i="18"/>
  <c r="P49" i="18" s="1"/>
  <c r="M49" i="18"/>
  <c r="I49" i="18"/>
  <c r="L49" i="18" s="1"/>
  <c r="N49" i="18" s="1"/>
  <c r="BK48" i="18"/>
  <c r="BJ48" i="18"/>
  <c r="BI48" i="18"/>
  <c r="BL48" i="18" s="1"/>
  <c r="BG48" i="18"/>
  <c r="BH48" i="18" s="1"/>
  <c r="BE48" i="18"/>
  <c r="BB48" i="18"/>
  <c r="BC48" i="18" s="1"/>
  <c r="BA48" i="18"/>
  <c r="BD48" i="18" s="1"/>
  <c r="AY48" i="18"/>
  <c r="AZ48" i="18" s="1"/>
  <c r="BM48" i="18" s="1"/>
  <c r="AV48" i="18"/>
  <c r="AW48" i="18" s="1"/>
  <c r="AX48" i="18" s="1"/>
  <c r="D48" i="18" s="1"/>
  <c r="AU48" i="18"/>
  <c r="AT48" i="18"/>
  <c r="AS48" i="18"/>
  <c r="AR48" i="18"/>
  <c r="AP48" i="18"/>
  <c r="AO48" i="18"/>
  <c r="AN48" i="18"/>
  <c r="AQ48" i="18" s="1"/>
  <c r="Z48" i="18"/>
  <c r="AA48" i="18" s="1"/>
  <c r="W48" i="18"/>
  <c r="Q48" i="18"/>
  <c r="O48" i="18"/>
  <c r="P48" i="18" s="1"/>
  <c r="M48" i="18"/>
  <c r="I48" i="18"/>
  <c r="L48" i="18" s="1"/>
  <c r="N48" i="18" s="1"/>
  <c r="BK47" i="18"/>
  <c r="BJ47" i="18"/>
  <c r="BL47" i="18" s="1"/>
  <c r="BI47" i="18"/>
  <c r="BG47" i="18"/>
  <c r="BE47" i="18"/>
  <c r="BB47" i="18"/>
  <c r="BC47" i="18" s="1"/>
  <c r="AY47" i="18"/>
  <c r="AV47" i="18"/>
  <c r="AU47" i="18"/>
  <c r="AW47" i="18" s="1"/>
  <c r="AT47" i="18"/>
  <c r="AR47" i="18"/>
  <c r="AS47" i="18" s="1"/>
  <c r="AP47" i="18"/>
  <c r="AO47" i="18"/>
  <c r="AN47" i="18"/>
  <c r="AQ47" i="18" s="1"/>
  <c r="AX47" i="18" s="1"/>
  <c r="Z47" i="18"/>
  <c r="BA47" i="18" s="1"/>
  <c r="BD47" i="18" s="1"/>
  <c r="W47" i="18"/>
  <c r="Q47" i="18"/>
  <c r="U47" i="18" s="1"/>
  <c r="O47" i="18"/>
  <c r="P47" i="18" s="1"/>
  <c r="M47" i="18"/>
  <c r="I47" i="18"/>
  <c r="L47" i="18" s="1"/>
  <c r="N47" i="18" s="1"/>
  <c r="BK46" i="18"/>
  <c r="BJ46" i="18"/>
  <c r="BI46" i="18"/>
  <c r="BL46" i="18" s="1"/>
  <c r="BH46" i="18"/>
  <c r="BG46" i="18"/>
  <c r="BE46" i="18"/>
  <c r="BC46" i="18"/>
  <c r="BB46" i="18"/>
  <c r="AY46" i="18"/>
  <c r="AV46" i="18"/>
  <c r="AU46" i="18"/>
  <c r="AT46" i="18"/>
  <c r="AW46" i="18" s="1"/>
  <c r="AS46" i="18"/>
  <c r="AR46" i="18"/>
  <c r="AP46" i="18"/>
  <c r="AZ46" i="18" s="1"/>
  <c r="AO46" i="18"/>
  <c r="AN46" i="18"/>
  <c r="AQ46" i="18" s="1"/>
  <c r="AX46" i="18" s="1"/>
  <c r="Z46" i="18"/>
  <c r="BA46" i="18" s="1"/>
  <c r="BD46" i="18" s="1"/>
  <c r="W46" i="18"/>
  <c r="U46" i="18"/>
  <c r="Q46" i="18"/>
  <c r="T46" i="18" s="1"/>
  <c r="O46" i="18"/>
  <c r="P46" i="18" s="1"/>
  <c r="M46" i="18"/>
  <c r="I46" i="18"/>
  <c r="L46" i="18" s="1"/>
  <c r="N46" i="18" s="1"/>
  <c r="BL45" i="18"/>
  <c r="BK45" i="18"/>
  <c r="BH45" i="18" s="1"/>
  <c r="BJ45" i="18"/>
  <c r="BI45" i="18"/>
  <c r="BG45" i="18"/>
  <c r="BE45" i="18"/>
  <c r="BB45" i="18"/>
  <c r="BC45" i="18" s="1"/>
  <c r="BA45" i="18"/>
  <c r="BD45" i="18" s="1"/>
  <c r="AY45" i="18"/>
  <c r="AV45" i="18"/>
  <c r="AU45" i="18"/>
  <c r="AT45" i="18"/>
  <c r="AW45" i="18" s="1"/>
  <c r="AR45" i="18"/>
  <c r="AS45" i="18" s="1"/>
  <c r="AP45" i="18"/>
  <c r="AO45" i="18"/>
  <c r="AN45" i="18"/>
  <c r="AQ45" i="18" s="1"/>
  <c r="AX45" i="18" s="1"/>
  <c r="AA45" i="18"/>
  <c r="Z45" i="18"/>
  <c r="W45" i="18"/>
  <c r="S45" i="18"/>
  <c r="Q45" i="18"/>
  <c r="O45" i="18"/>
  <c r="P45" i="18" s="1"/>
  <c r="M45" i="18"/>
  <c r="I45" i="18"/>
  <c r="L45" i="18" s="1"/>
  <c r="N45" i="18" s="1"/>
  <c r="BK44" i="18"/>
  <c r="BJ44" i="18"/>
  <c r="BI44" i="18"/>
  <c r="BL44" i="18" s="1"/>
  <c r="BG44" i="18"/>
  <c r="BH44" i="18" s="1"/>
  <c r="BE44" i="18"/>
  <c r="BB44" i="18"/>
  <c r="BC44" i="18" s="1"/>
  <c r="BA44" i="18"/>
  <c r="BD44" i="18" s="1"/>
  <c r="AZ44" i="18"/>
  <c r="AY44" i="18"/>
  <c r="AV44" i="18"/>
  <c r="AU44" i="18"/>
  <c r="AT44" i="18"/>
  <c r="AW44" i="18" s="1"/>
  <c r="AS44" i="18"/>
  <c r="AR44" i="18"/>
  <c r="AP44" i="18"/>
  <c r="AO44" i="18"/>
  <c r="AN44" i="18"/>
  <c r="AQ44" i="18" s="1"/>
  <c r="Z44" i="18"/>
  <c r="AA44" i="18" s="1"/>
  <c r="W44" i="18"/>
  <c r="Q44" i="18"/>
  <c r="U44" i="18" s="1"/>
  <c r="O44" i="18"/>
  <c r="P44" i="18" s="1"/>
  <c r="M44" i="18"/>
  <c r="I44" i="18"/>
  <c r="L44" i="18" s="1"/>
  <c r="N44" i="18" s="1"/>
  <c r="BK43" i="18"/>
  <c r="BJ43" i="18"/>
  <c r="BI43" i="18"/>
  <c r="BL43" i="18" s="1"/>
  <c r="BH43" i="18"/>
  <c r="BG43" i="18"/>
  <c r="BE43" i="18"/>
  <c r="BC43" i="18"/>
  <c r="BB43" i="18"/>
  <c r="AY43" i="18"/>
  <c r="AZ43" i="18" s="1"/>
  <c r="AW43" i="18"/>
  <c r="AV43" i="18"/>
  <c r="AU43" i="18"/>
  <c r="AT43" i="18"/>
  <c r="AR43" i="18"/>
  <c r="AS43" i="18" s="1"/>
  <c r="AP43" i="18"/>
  <c r="AO43" i="18"/>
  <c r="AN43" i="18"/>
  <c r="AQ43" i="18" s="1"/>
  <c r="AX43" i="18" s="1"/>
  <c r="Z43" i="18"/>
  <c r="BA43" i="18" s="1"/>
  <c r="BD43" i="18" s="1"/>
  <c r="W43" i="18"/>
  <c r="S43" i="18"/>
  <c r="Q43" i="18"/>
  <c r="U43" i="18" s="1"/>
  <c r="O43" i="18"/>
  <c r="P43" i="18" s="1"/>
  <c r="M43" i="18"/>
  <c r="I43" i="18"/>
  <c r="L43" i="18" s="1"/>
  <c r="N43" i="18" s="1"/>
  <c r="BK42" i="18"/>
  <c r="BJ42" i="18"/>
  <c r="BI42" i="18"/>
  <c r="BL42" i="18" s="1"/>
  <c r="BG42" i="18"/>
  <c r="BH42" i="18" s="1"/>
  <c r="BE42" i="18"/>
  <c r="BC42" i="18"/>
  <c r="BD42" i="18" s="1"/>
  <c r="BM42" i="18" s="1"/>
  <c r="BB42" i="18"/>
  <c r="AY42" i="18"/>
  <c r="AV42" i="18"/>
  <c r="AU42" i="18"/>
  <c r="AT42" i="18"/>
  <c r="AS42" i="18"/>
  <c r="AR42" i="18"/>
  <c r="AQ42" i="18"/>
  <c r="AP42" i="18"/>
  <c r="AZ42" i="18" s="1"/>
  <c r="AO42" i="18"/>
  <c r="AN42" i="18"/>
  <c r="Z42" i="18"/>
  <c r="BA42" i="18" s="1"/>
  <c r="W42" i="18"/>
  <c r="U42" i="18"/>
  <c r="T42" i="18"/>
  <c r="Q42" i="18"/>
  <c r="S42" i="18" s="1"/>
  <c r="O42" i="18"/>
  <c r="P42" i="18" s="1"/>
  <c r="M42" i="18"/>
  <c r="I42" i="18"/>
  <c r="L42" i="18" s="1"/>
  <c r="N42" i="18" s="1"/>
  <c r="BK41" i="18"/>
  <c r="BJ41" i="18"/>
  <c r="BL41" i="18" s="1"/>
  <c r="BH41" i="18"/>
  <c r="BG41" i="18"/>
  <c r="BE41" i="18"/>
  <c r="BB41" i="18"/>
  <c r="BC41" i="18" s="1"/>
  <c r="BA41" i="18"/>
  <c r="BD41" i="18" s="1"/>
  <c r="AZ41" i="18"/>
  <c r="BM41" i="18" s="1"/>
  <c r="AY41" i="18"/>
  <c r="AV41" i="18"/>
  <c r="AU41" i="18"/>
  <c r="AT41" i="18"/>
  <c r="AW41" i="18" s="1"/>
  <c r="AR41" i="18"/>
  <c r="AS41" i="18" s="1"/>
  <c r="AX41" i="18" s="1"/>
  <c r="D41" i="18" s="1"/>
  <c r="AP41" i="18"/>
  <c r="AO41" i="18"/>
  <c r="AN41" i="18"/>
  <c r="AQ41" i="18" s="1"/>
  <c r="AA41" i="18"/>
  <c r="Z41" i="18"/>
  <c r="W41" i="18"/>
  <c r="Q41" i="18"/>
  <c r="O41" i="18"/>
  <c r="P41" i="18" s="1"/>
  <c r="M41" i="18"/>
  <c r="I41" i="18"/>
  <c r="L41" i="18" s="1"/>
  <c r="N41" i="18" s="1"/>
  <c r="BL40" i="18"/>
  <c r="BK40" i="18"/>
  <c r="BJ40" i="18"/>
  <c r="BI40" i="18"/>
  <c r="BG40" i="18"/>
  <c r="BH40" i="18" s="1"/>
  <c r="BE40" i="18"/>
  <c r="BC40" i="18"/>
  <c r="BB40" i="18"/>
  <c r="BA40" i="18"/>
  <c r="BD40" i="18" s="1"/>
  <c r="AY40" i="18"/>
  <c r="AZ40" i="18" s="1"/>
  <c r="BM40" i="18" s="1"/>
  <c r="AV40" i="18"/>
  <c r="AU40" i="18"/>
  <c r="AT40" i="18"/>
  <c r="AW40" i="18" s="1"/>
  <c r="AX40" i="18" s="1"/>
  <c r="D40" i="18" s="1"/>
  <c r="AS40" i="18"/>
  <c r="AR40" i="18"/>
  <c r="AQ40" i="18"/>
  <c r="AP40" i="18"/>
  <c r="AO40" i="18"/>
  <c r="AN40" i="18"/>
  <c r="Z40" i="18"/>
  <c r="AA40" i="18" s="1"/>
  <c r="W40" i="18"/>
  <c r="Q40" i="18"/>
  <c r="U40" i="18" s="1"/>
  <c r="O40" i="18"/>
  <c r="P40" i="18" s="1"/>
  <c r="M40" i="18"/>
  <c r="I40" i="18"/>
  <c r="K40" i="18" s="1"/>
  <c r="BL39" i="18"/>
  <c r="BK39" i="18"/>
  <c r="BJ39" i="18"/>
  <c r="BI39" i="18"/>
  <c r="BG39" i="18"/>
  <c r="BH39" i="18" s="1"/>
  <c r="BE39" i="18"/>
  <c r="BB39" i="18"/>
  <c r="BC39" i="18" s="1"/>
  <c r="BA39" i="18"/>
  <c r="AY39" i="18"/>
  <c r="AW39" i="18"/>
  <c r="AV39" i="18"/>
  <c r="AU39" i="18"/>
  <c r="AT39" i="18"/>
  <c r="AR39" i="18"/>
  <c r="AS39" i="18" s="1"/>
  <c r="AP39" i="18"/>
  <c r="AQ39" i="18" s="1"/>
  <c r="AX39" i="18" s="1"/>
  <c r="AO39" i="18"/>
  <c r="AN39" i="18"/>
  <c r="AA39" i="18"/>
  <c r="Z39" i="18"/>
  <c r="W39" i="18"/>
  <c r="Q39" i="18"/>
  <c r="S39" i="18" s="1"/>
  <c r="O39" i="18"/>
  <c r="P39" i="18" s="1"/>
  <c r="N39" i="18"/>
  <c r="M39" i="18"/>
  <c r="L39" i="18"/>
  <c r="K39" i="18"/>
  <c r="I39" i="18"/>
  <c r="BK38" i="18"/>
  <c r="BJ38" i="18"/>
  <c r="BI38" i="18"/>
  <c r="BL38" i="18" s="1"/>
  <c r="BG38" i="18"/>
  <c r="BH38" i="18" s="1"/>
  <c r="BE38" i="18"/>
  <c r="BB38" i="18"/>
  <c r="BC38" i="18" s="1"/>
  <c r="BD38" i="18" s="1"/>
  <c r="AY38" i="18"/>
  <c r="AV38" i="18"/>
  <c r="AU38" i="18"/>
  <c r="AT38" i="18"/>
  <c r="AW38" i="18" s="1"/>
  <c r="AS38" i="18"/>
  <c r="AR38" i="18"/>
  <c r="AP38" i="18"/>
  <c r="AZ38" i="18" s="1"/>
  <c r="AO38" i="18"/>
  <c r="AN38" i="18"/>
  <c r="AA38" i="18"/>
  <c r="Z38" i="18"/>
  <c r="BA38" i="18" s="1"/>
  <c r="W38" i="18"/>
  <c r="U38" i="18"/>
  <c r="T38" i="18"/>
  <c r="S38" i="18"/>
  <c r="Q38" i="18"/>
  <c r="P38" i="18"/>
  <c r="O38" i="18"/>
  <c r="M38" i="18"/>
  <c r="I38" i="18"/>
  <c r="L38" i="18" s="1"/>
  <c r="N38" i="18" s="1"/>
  <c r="BK37" i="18"/>
  <c r="BJ37" i="18"/>
  <c r="BI37" i="18"/>
  <c r="BL37" i="18" s="1"/>
  <c r="BH37" i="18"/>
  <c r="BG37" i="18"/>
  <c r="BE37" i="18"/>
  <c r="BB37" i="18"/>
  <c r="BC37" i="18" s="1"/>
  <c r="BA37" i="18"/>
  <c r="BD37" i="18" s="1"/>
  <c r="AY37" i="18"/>
  <c r="AZ37" i="18" s="1"/>
  <c r="BM37" i="18" s="1"/>
  <c r="AV37" i="18"/>
  <c r="AU37" i="18"/>
  <c r="AT37" i="18"/>
  <c r="AW37" i="18" s="1"/>
  <c r="AR37" i="18"/>
  <c r="AS37" i="18" s="1"/>
  <c r="AP37" i="18"/>
  <c r="AO37" i="18"/>
  <c r="AN37" i="18"/>
  <c r="AQ37" i="18" s="1"/>
  <c r="AA37" i="18"/>
  <c r="Z37" i="18"/>
  <c r="W37" i="18"/>
  <c r="Q37" i="18"/>
  <c r="O37" i="18"/>
  <c r="P37" i="18" s="1"/>
  <c r="M37" i="18"/>
  <c r="I37" i="18"/>
  <c r="K37" i="18" s="1"/>
  <c r="BK36" i="18"/>
  <c r="BJ36" i="18"/>
  <c r="BL36" i="18" s="1"/>
  <c r="BG36" i="18"/>
  <c r="BH36" i="18" s="1"/>
  <c r="BE36" i="18"/>
  <c r="BB36" i="18"/>
  <c r="BC36" i="18" s="1"/>
  <c r="BA36" i="18"/>
  <c r="BD36" i="18" s="1"/>
  <c r="AZ36" i="18"/>
  <c r="BM36" i="18" s="1"/>
  <c r="AY36" i="18"/>
  <c r="AV36" i="18"/>
  <c r="AU36" i="18"/>
  <c r="AT36" i="18"/>
  <c r="AR36" i="18"/>
  <c r="AS36" i="18" s="1"/>
  <c r="AQ36" i="18"/>
  <c r="AP36" i="18"/>
  <c r="AO36" i="18"/>
  <c r="AN36" i="18"/>
  <c r="Z36" i="18"/>
  <c r="AA36" i="18" s="1"/>
  <c r="W36" i="18"/>
  <c r="Q36" i="18"/>
  <c r="S36" i="18" s="1"/>
  <c r="O36" i="18"/>
  <c r="P36" i="18" s="1"/>
  <c r="M36" i="18"/>
  <c r="I36" i="18"/>
  <c r="L36" i="18" s="1"/>
  <c r="N36" i="18" s="1"/>
  <c r="BK35" i="18"/>
  <c r="BH35" i="18" s="1"/>
  <c r="BJ35" i="18"/>
  <c r="BI35" i="18"/>
  <c r="BG35" i="18"/>
  <c r="BE35" i="18"/>
  <c r="BB35" i="18"/>
  <c r="BC35" i="18" s="1"/>
  <c r="BA35" i="18"/>
  <c r="AY35" i="18"/>
  <c r="AZ35" i="18" s="1"/>
  <c r="AW35" i="18"/>
  <c r="AV35" i="18"/>
  <c r="AU35" i="18"/>
  <c r="AT35" i="18"/>
  <c r="AS35" i="18"/>
  <c r="AR35" i="18"/>
  <c r="AP35" i="18"/>
  <c r="AO35" i="18"/>
  <c r="AN35" i="18"/>
  <c r="AA35" i="18"/>
  <c r="Z35" i="18"/>
  <c r="W35" i="18"/>
  <c r="Q35" i="18"/>
  <c r="P35" i="18"/>
  <c r="O35" i="18"/>
  <c r="M35" i="18"/>
  <c r="I35" i="18"/>
  <c r="L35" i="18" s="1"/>
  <c r="N35" i="18" s="1"/>
  <c r="BK34" i="18"/>
  <c r="BH34" i="18" s="1"/>
  <c r="BJ34" i="18"/>
  <c r="BI34" i="18"/>
  <c r="BG34" i="18"/>
  <c r="BE34" i="18"/>
  <c r="BB34" i="18"/>
  <c r="BC34" i="18" s="1"/>
  <c r="BA34" i="18"/>
  <c r="BD34" i="18" s="1"/>
  <c r="AY34" i="18"/>
  <c r="AV34" i="18"/>
  <c r="AU34" i="18"/>
  <c r="AT34" i="18"/>
  <c r="AW34" i="18" s="1"/>
  <c r="AR34" i="18"/>
  <c r="AS34" i="18" s="1"/>
  <c r="AP34" i="18"/>
  <c r="AZ34" i="18" s="1"/>
  <c r="AO34" i="18"/>
  <c r="AN34" i="18"/>
  <c r="AQ34" i="18" s="1"/>
  <c r="AA34" i="18"/>
  <c r="Z34" i="18"/>
  <c r="W34" i="18"/>
  <c r="U34" i="18"/>
  <c r="T34" i="18"/>
  <c r="S34" i="18"/>
  <c r="Q34" i="18"/>
  <c r="O34" i="18"/>
  <c r="P34" i="18" s="1"/>
  <c r="M34" i="18"/>
  <c r="I34" i="18"/>
  <c r="L34" i="18" s="1"/>
  <c r="N34" i="18" s="1"/>
  <c r="BK33" i="18"/>
  <c r="BH33" i="18" s="1"/>
  <c r="BJ33" i="18"/>
  <c r="BI33" i="18"/>
  <c r="BG33" i="18"/>
  <c r="BE33" i="18"/>
  <c r="BC33" i="18"/>
  <c r="BB33" i="18"/>
  <c r="AY33" i="18"/>
  <c r="AV33" i="18"/>
  <c r="AU33" i="18"/>
  <c r="AT33" i="18"/>
  <c r="AW33" i="18" s="1"/>
  <c r="AR33" i="18"/>
  <c r="AS33" i="18" s="1"/>
  <c r="AP33" i="18"/>
  <c r="AO33" i="18"/>
  <c r="AQ33" i="18" s="1"/>
  <c r="AX33" i="18" s="1"/>
  <c r="AN33" i="18"/>
  <c r="Z33" i="18"/>
  <c r="BA33" i="18" s="1"/>
  <c r="BD33" i="18" s="1"/>
  <c r="W33" i="18"/>
  <c r="Q33" i="18"/>
  <c r="O33" i="18"/>
  <c r="P33" i="18" s="1"/>
  <c r="M33" i="18"/>
  <c r="K33" i="18"/>
  <c r="I33" i="18"/>
  <c r="L33" i="18" s="1"/>
  <c r="N33" i="18" s="1"/>
  <c r="BL32" i="18"/>
  <c r="BK32" i="18"/>
  <c r="BJ32" i="18"/>
  <c r="BI32" i="18"/>
  <c r="BG32" i="18"/>
  <c r="BH32" i="18" s="1"/>
  <c r="BE32" i="18"/>
  <c r="BB32" i="18"/>
  <c r="BC32" i="18" s="1"/>
  <c r="BA32" i="18"/>
  <c r="BD32" i="18" s="1"/>
  <c r="BM32" i="18" s="1"/>
  <c r="AY32" i="18"/>
  <c r="AZ32" i="18" s="1"/>
  <c r="AV32" i="18"/>
  <c r="AU32" i="18"/>
  <c r="AT32" i="18"/>
  <c r="AW32" i="18" s="1"/>
  <c r="AR32" i="18"/>
  <c r="AS32" i="18" s="1"/>
  <c r="AQ32" i="18"/>
  <c r="AX32" i="18" s="1"/>
  <c r="AP32" i="18"/>
  <c r="AO32" i="18"/>
  <c r="AN32" i="18"/>
  <c r="Z32" i="18"/>
  <c r="AA32" i="18" s="1"/>
  <c r="W32" i="18"/>
  <c r="Q32" i="18"/>
  <c r="U32" i="18" s="1"/>
  <c r="O32" i="18"/>
  <c r="P32" i="18" s="1"/>
  <c r="M32" i="18"/>
  <c r="I32" i="18"/>
  <c r="K32" i="18" s="1"/>
  <c r="BK31" i="18"/>
  <c r="BJ31" i="18"/>
  <c r="BI31" i="18"/>
  <c r="BH31" i="18"/>
  <c r="BG31" i="18"/>
  <c r="BE31" i="18"/>
  <c r="BB31" i="18"/>
  <c r="BC31" i="18" s="1"/>
  <c r="AY31" i="18"/>
  <c r="AV31" i="18"/>
  <c r="AW31" i="18" s="1"/>
  <c r="AU31" i="18"/>
  <c r="AT31" i="18"/>
  <c r="AS31" i="18"/>
  <c r="AR31" i="18"/>
  <c r="AP31" i="18"/>
  <c r="AO31" i="18"/>
  <c r="AN31" i="18"/>
  <c r="AQ31" i="18" s="1"/>
  <c r="Z31" i="18"/>
  <c r="BA31" i="18" s="1"/>
  <c r="W31" i="18"/>
  <c r="Q31" i="18"/>
  <c r="U31" i="18" s="1"/>
  <c r="O31" i="18"/>
  <c r="P31" i="18" s="1"/>
  <c r="M31" i="18"/>
  <c r="N31" i="18" s="1"/>
  <c r="L31" i="18"/>
  <c r="I31" i="18"/>
  <c r="K31" i="18" s="1"/>
  <c r="BK30" i="18"/>
  <c r="BJ30" i="18"/>
  <c r="BI30" i="18"/>
  <c r="BL30" i="18" s="1"/>
  <c r="BG30" i="18"/>
  <c r="BH30" i="18" s="1"/>
  <c r="BE30" i="18"/>
  <c r="BB30" i="18"/>
  <c r="BC30" i="18" s="1"/>
  <c r="AY30" i="18"/>
  <c r="AV30" i="18"/>
  <c r="AU30" i="18"/>
  <c r="AT30" i="18"/>
  <c r="AW30" i="18" s="1"/>
  <c r="AR30" i="18"/>
  <c r="AS30" i="18" s="1"/>
  <c r="AP30" i="18"/>
  <c r="AZ30" i="18" s="1"/>
  <c r="AO30" i="18"/>
  <c r="AN30" i="18"/>
  <c r="Z30" i="18"/>
  <c r="BA30" i="18" s="1"/>
  <c r="W30" i="18"/>
  <c r="U30" i="18"/>
  <c r="T30" i="18"/>
  <c r="S30" i="18"/>
  <c r="Q30" i="18"/>
  <c r="O30" i="18"/>
  <c r="P30" i="18" s="1"/>
  <c r="M30" i="18"/>
  <c r="K30" i="18"/>
  <c r="V30" i="18" s="1"/>
  <c r="C30" i="18" s="1"/>
  <c r="I30" i="18"/>
  <c r="L30" i="18" s="1"/>
  <c r="N30" i="18" s="1"/>
  <c r="BK29" i="18"/>
  <c r="BJ29" i="18"/>
  <c r="BI29" i="18"/>
  <c r="BL29" i="18" s="1"/>
  <c r="BG29" i="18"/>
  <c r="BH29" i="18" s="1"/>
  <c r="BE29" i="18"/>
  <c r="BC29" i="18"/>
  <c r="BB29" i="18"/>
  <c r="AY29" i="18"/>
  <c r="AZ29" i="18" s="1"/>
  <c r="AV29" i="18"/>
  <c r="AU29" i="18"/>
  <c r="AT29" i="18"/>
  <c r="AW29" i="18" s="1"/>
  <c r="AR29" i="18"/>
  <c r="AS29" i="18" s="1"/>
  <c r="AP29" i="18"/>
  <c r="AO29" i="18"/>
  <c r="AN29" i="18"/>
  <c r="AQ29" i="18" s="1"/>
  <c r="Z29" i="18"/>
  <c r="W29" i="18"/>
  <c r="Q29" i="18"/>
  <c r="P29" i="18"/>
  <c r="O29" i="18"/>
  <c r="M29" i="18"/>
  <c r="I29" i="18"/>
  <c r="BL28" i="18"/>
  <c r="BK28" i="18"/>
  <c r="BH28" i="18" s="1"/>
  <c r="BJ28" i="18"/>
  <c r="BG28" i="18"/>
  <c r="BE28" i="18"/>
  <c r="BC28" i="18"/>
  <c r="BB28" i="18"/>
  <c r="BA28" i="18"/>
  <c r="BD28" i="18" s="1"/>
  <c r="AY28" i="18"/>
  <c r="AV28" i="18"/>
  <c r="AU28" i="18"/>
  <c r="AT28" i="18"/>
  <c r="AW28" i="18" s="1"/>
  <c r="AR28" i="18"/>
  <c r="AS28" i="18" s="1"/>
  <c r="AP28" i="18"/>
  <c r="AQ28" i="18" s="1"/>
  <c r="AX28" i="18" s="1"/>
  <c r="AO28" i="18"/>
  <c r="AN28" i="18"/>
  <c r="AA28" i="18"/>
  <c r="Z28" i="18"/>
  <c r="W28" i="18"/>
  <c r="U28" i="18"/>
  <c r="Q28" i="18"/>
  <c r="T28" i="18" s="1"/>
  <c r="O28" i="18"/>
  <c r="P28" i="18" s="1"/>
  <c r="M28" i="18"/>
  <c r="I28" i="18"/>
  <c r="BK27" i="18"/>
  <c r="BJ27" i="18"/>
  <c r="BI27" i="18"/>
  <c r="BL27" i="18" s="1"/>
  <c r="BG27" i="18"/>
  <c r="BH27" i="18" s="1"/>
  <c r="BE27" i="18"/>
  <c r="BC27" i="18"/>
  <c r="BB27" i="18"/>
  <c r="AY27" i="18"/>
  <c r="AZ27" i="18" s="1"/>
  <c r="AV27" i="18"/>
  <c r="AU27" i="18"/>
  <c r="AW27" i="18" s="1"/>
  <c r="AT27" i="18"/>
  <c r="AR27" i="18"/>
  <c r="AS27" i="18" s="1"/>
  <c r="AP27" i="18"/>
  <c r="AO27" i="18"/>
  <c r="AN27" i="18"/>
  <c r="AQ27" i="18" s="1"/>
  <c r="AX27" i="18" s="1"/>
  <c r="Z27" i="18"/>
  <c r="BA27" i="18" s="1"/>
  <c r="BD27" i="18" s="1"/>
  <c r="W27" i="18"/>
  <c r="T27" i="18"/>
  <c r="S27" i="18"/>
  <c r="Q27" i="18"/>
  <c r="U27" i="18" s="1"/>
  <c r="O27" i="18"/>
  <c r="P27" i="18" s="1"/>
  <c r="M27" i="18"/>
  <c r="L27" i="18"/>
  <c r="N27" i="18" s="1"/>
  <c r="V27" i="18" s="1"/>
  <c r="C27" i="18" s="1"/>
  <c r="K27" i="18"/>
  <c r="I27" i="18"/>
  <c r="BK26" i="18"/>
  <c r="BJ26" i="18"/>
  <c r="BL26" i="18" s="1"/>
  <c r="BG26" i="18"/>
  <c r="BH26" i="18" s="1"/>
  <c r="BE26" i="18"/>
  <c r="BC26" i="18"/>
  <c r="BB26" i="18"/>
  <c r="AY26" i="18"/>
  <c r="AV26" i="18"/>
  <c r="AU26" i="18"/>
  <c r="AT26" i="18"/>
  <c r="AW26" i="18" s="1"/>
  <c r="AR26" i="18"/>
  <c r="AS26" i="18" s="1"/>
  <c r="AP26" i="18"/>
  <c r="AO26" i="18"/>
  <c r="AQ26" i="18" s="1"/>
  <c r="AN26" i="18"/>
  <c r="Z26" i="18"/>
  <c r="BA26" i="18" s="1"/>
  <c r="BD26" i="18" s="1"/>
  <c r="W26" i="18"/>
  <c r="U26" i="18"/>
  <c r="S26" i="18"/>
  <c r="Q26" i="18"/>
  <c r="T26" i="18" s="1"/>
  <c r="P26" i="18"/>
  <c r="O26" i="18"/>
  <c r="M26" i="18"/>
  <c r="I26" i="18"/>
  <c r="BK25" i="18"/>
  <c r="BJ25" i="18"/>
  <c r="BL25" i="18" s="1"/>
  <c r="BI25" i="18"/>
  <c r="BG25" i="18"/>
  <c r="BH25" i="18" s="1"/>
  <c r="BE25" i="18"/>
  <c r="BC25" i="18"/>
  <c r="BB25" i="18"/>
  <c r="AY25" i="18"/>
  <c r="AV25" i="18"/>
  <c r="AU25" i="18"/>
  <c r="AT25" i="18"/>
  <c r="AW25" i="18" s="1"/>
  <c r="AR25" i="18"/>
  <c r="AS25" i="18" s="1"/>
  <c r="AP25" i="18"/>
  <c r="AO25" i="18"/>
  <c r="AN25" i="18"/>
  <c r="AQ25" i="18" s="1"/>
  <c r="AX25" i="18" s="1"/>
  <c r="Z25" i="18"/>
  <c r="BA25" i="18" s="1"/>
  <c r="BD25" i="18" s="1"/>
  <c r="W25" i="18"/>
  <c r="U25" i="18"/>
  <c r="T25" i="18"/>
  <c r="S25" i="18"/>
  <c r="Q25" i="18"/>
  <c r="O25" i="18"/>
  <c r="P25" i="18" s="1"/>
  <c r="M25" i="18"/>
  <c r="I25" i="18"/>
  <c r="BK24" i="18"/>
  <c r="BH24" i="18" s="1"/>
  <c r="BJ24" i="18"/>
  <c r="BL24" i="18" s="1"/>
  <c r="BI24" i="18"/>
  <c r="BG24" i="18"/>
  <c r="BE24" i="18"/>
  <c r="BC24" i="18"/>
  <c r="BB24" i="18"/>
  <c r="BA24" i="18"/>
  <c r="AY24" i="18"/>
  <c r="AV24" i="18"/>
  <c r="AU24" i="18"/>
  <c r="AT24" i="18"/>
  <c r="AW24" i="18" s="1"/>
  <c r="AR24" i="18"/>
  <c r="AS24" i="18" s="1"/>
  <c r="AQ24" i="18"/>
  <c r="AX24" i="18" s="1"/>
  <c r="AP24" i="18"/>
  <c r="AO24" i="18"/>
  <c r="AN24" i="18"/>
  <c r="Z24" i="18"/>
  <c r="AA24" i="18" s="1"/>
  <c r="W24" i="18"/>
  <c r="U24" i="18"/>
  <c r="S24" i="18"/>
  <c r="Q24" i="18"/>
  <c r="T24" i="18" s="1"/>
  <c r="O24" i="18"/>
  <c r="P24" i="18" s="1"/>
  <c r="M24" i="18"/>
  <c r="K24" i="18"/>
  <c r="V24" i="18" s="1"/>
  <c r="C24" i="18" s="1"/>
  <c r="I24" i="18"/>
  <c r="L24" i="18" s="1"/>
  <c r="N24" i="18" s="1"/>
  <c r="BK23" i="18"/>
  <c r="BJ23" i="18"/>
  <c r="BI23" i="18"/>
  <c r="BL23" i="18" s="1"/>
  <c r="BG23" i="18"/>
  <c r="BH23" i="18" s="1"/>
  <c r="BE23" i="18"/>
  <c r="BC23" i="18"/>
  <c r="BB23" i="18"/>
  <c r="AY23" i="18"/>
  <c r="AZ23" i="18" s="1"/>
  <c r="AV23" i="18"/>
  <c r="AU23" i="18"/>
  <c r="AT23" i="18"/>
  <c r="AW23" i="18" s="1"/>
  <c r="AS23" i="18"/>
  <c r="AR23" i="18"/>
  <c r="AP23" i="18"/>
  <c r="AO23" i="18"/>
  <c r="AN23" i="18"/>
  <c r="AQ23" i="18" s="1"/>
  <c r="Z23" i="18"/>
  <c r="BA23" i="18" s="1"/>
  <c r="BD23" i="18" s="1"/>
  <c r="W23" i="18"/>
  <c r="T23" i="18"/>
  <c r="S23" i="18"/>
  <c r="Q23" i="18"/>
  <c r="U23" i="18" s="1"/>
  <c r="O23" i="18"/>
  <c r="P23" i="18" s="1"/>
  <c r="M23" i="18"/>
  <c r="L23" i="18"/>
  <c r="N23" i="18" s="1"/>
  <c r="K23" i="18"/>
  <c r="V23" i="18" s="1"/>
  <c r="I23" i="18"/>
  <c r="C23" i="18"/>
  <c r="BK22" i="18"/>
  <c r="BJ22" i="18"/>
  <c r="BI22" i="18"/>
  <c r="BL22" i="18" s="1"/>
  <c r="BG22" i="18"/>
  <c r="BH22" i="18" s="1"/>
  <c r="BE22" i="18"/>
  <c r="BC22" i="18"/>
  <c r="BB22" i="18"/>
  <c r="AY22" i="18"/>
  <c r="AV22" i="18"/>
  <c r="AU22" i="18"/>
  <c r="AT22" i="18"/>
  <c r="AW22" i="18" s="1"/>
  <c r="AR22" i="18"/>
  <c r="AS22" i="18" s="1"/>
  <c r="AP22" i="18"/>
  <c r="AO22" i="18"/>
  <c r="AN22" i="18"/>
  <c r="AQ22" i="18" s="1"/>
  <c r="AX22" i="18" s="1"/>
  <c r="AA22" i="18"/>
  <c r="Z22" i="18"/>
  <c r="BA22" i="18" s="1"/>
  <c r="BD22" i="18" s="1"/>
  <c r="W22" i="18"/>
  <c r="U22" i="18"/>
  <c r="S22" i="18"/>
  <c r="Q22" i="18"/>
  <c r="T22" i="18" s="1"/>
  <c r="P22" i="18"/>
  <c r="O22" i="18"/>
  <c r="M22" i="18"/>
  <c r="I22" i="18"/>
  <c r="BK21" i="18"/>
  <c r="BJ21" i="18"/>
  <c r="BI21" i="18"/>
  <c r="BL21" i="18" s="1"/>
  <c r="BH21" i="18"/>
  <c r="BG21" i="18"/>
  <c r="BE21" i="18"/>
  <c r="BC21" i="18"/>
  <c r="BB21" i="18"/>
  <c r="AY21" i="18"/>
  <c r="AV21" i="18"/>
  <c r="AU21" i="18"/>
  <c r="AT21" i="18"/>
  <c r="AR21" i="18"/>
  <c r="AS21" i="18" s="1"/>
  <c r="AP21" i="18"/>
  <c r="AO21" i="18"/>
  <c r="AN21" i="18"/>
  <c r="AQ21" i="18" s="1"/>
  <c r="Z21" i="18"/>
  <c r="BA21" i="18" s="1"/>
  <c r="BD21" i="18" s="1"/>
  <c r="W21" i="18"/>
  <c r="V21" i="18"/>
  <c r="C21" i="18" s="1"/>
  <c r="U21" i="18"/>
  <c r="T21" i="18"/>
  <c r="S21" i="18"/>
  <c r="Q21" i="18"/>
  <c r="O21" i="18"/>
  <c r="P21" i="18" s="1"/>
  <c r="M21" i="18"/>
  <c r="K21" i="18"/>
  <c r="I21" i="18"/>
  <c r="L21" i="18" s="1"/>
  <c r="N21" i="18" s="1"/>
  <c r="BK20" i="18"/>
  <c r="BJ20" i="18"/>
  <c r="BL20" i="18" s="1"/>
  <c r="BI20" i="18"/>
  <c r="BG20" i="18"/>
  <c r="BH20" i="18" s="1"/>
  <c r="BE20" i="18"/>
  <c r="BC20" i="18"/>
  <c r="BB20" i="18"/>
  <c r="BA20" i="18"/>
  <c r="AY20" i="18"/>
  <c r="AZ20" i="18" s="1"/>
  <c r="AW20" i="18"/>
  <c r="AV20" i="18"/>
  <c r="AU20" i="18"/>
  <c r="AT20" i="18"/>
  <c r="AS20" i="18"/>
  <c r="AR20" i="18"/>
  <c r="AP20" i="18"/>
  <c r="AO20" i="18"/>
  <c r="AQ20" i="18" s="1"/>
  <c r="AN20" i="18"/>
  <c r="Z20" i="18"/>
  <c r="AA20" i="18" s="1"/>
  <c r="W20" i="18"/>
  <c r="U20" i="18"/>
  <c r="S20" i="18"/>
  <c r="Q20" i="18"/>
  <c r="T20" i="18" s="1"/>
  <c r="O20" i="18"/>
  <c r="P20" i="18" s="1"/>
  <c r="M20" i="18"/>
  <c r="I20" i="18"/>
  <c r="L20" i="18" s="1"/>
  <c r="N20" i="18" s="1"/>
  <c r="BK19" i="18"/>
  <c r="BJ19" i="18"/>
  <c r="BI19" i="18"/>
  <c r="BL19" i="18" s="1"/>
  <c r="BG19" i="18"/>
  <c r="BH19" i="18" s="1"/>
  <c r="BE19" i="18"/>
  <c r="BC19" i="18"/>
  <c r="BB19" i="18"/>
  <c r="AY19" i="18"/>
  <c r="AZ19" i="18" s="1"/>
  <c r="BM19" i="18" s="1"/>
  <c r="AV19" i="18"/>
  <c r="AU19" i="18"/>
  <c r="AT19" i="18"/>
  <c r="AW19" i="18" s="1"/>
  <c r="AS19" i="18"/>
  <c r="AR19" i="18"/>
  <c r="AP19" i="18"/>
  <c r="AO19" i="18"/>
  <c r="AN19" i="18"/>
  <c r="AQ19" i="18" s="1"/>
  <c r="Z19" i="18"/>
  <c r="BA19" i="18" s="1"/>
  <c r="BD19" i="18" s="1"/>
  <c r="W19" i="18"/>
  <c r="T19" i="18"/>
  <c r="S19" i="18"/>
  <c r="Q19" i="18"/>
  <c r="U19" i="18" s="1"/>
  <c r="O19" i="18"/>
  <c r="P19" i="18" s="1"/>
  <c r="M19" i="18"/>
  <c r="L19" i="18"/>
  <c r="N19" i="18" s="1"/>
  <c r="K19" i="18"/>
  <c r="I19" i="18"/>
  <c r="BK18" i="18"/>
  <c r="BJ18" i="18"/>
  <c r="BI18" i="18"/>
  <c r="BL18" i="18" s="1"/>
  <c r="BH18" i="18"/>
  <c r="BG18" i="18"/>
  <c r="BE18" i="18"/>
  <c r="BC18" i="18"/>
  <c r="BB18" i="18"/>
  <c r="AY18" i="18"/>
  <c r="AV18" i="18"/>
  <c r="AU18" i="18"/>
  <c r="AT18" i="18"/>
  <c r="AW18" i="18" s="1"/>
  <c r="AS18" i="18"/>
  <c r="AR18" i="18"/>
  <c r="AP18" i="18"/>
  <c r="AO18" i="18"/>
  <c r="AN18" i="18"/>
  <c r="AQ18" i="18" s="1"/>
  <c r="AX18" i="18" s="1"/>
  <c r="Z18" i="18"/>
  <c r="BA18" i="18" s="1"/>
  <c r="BD18" i="18" s="1"/>
  <c r="W18" i="18"/>
  <c r="U18" i="18"/>
  <c r="S18" i="18"/>
  <c r="Q18" i="18"/>
  <c r="T18" i="18" s="1"/>
  <c r="P18" i="18"/>
  <c r="O18" i="18"/>
  <c r="M18" i="18"/>
  <c r="I18" i="18"/>
  <c r="BK17" i="18"/>
  <c r="BJ17" i="18"/>
  <c r="BI17" i="18"/>
  <c r="BL17" i="18" s="1"/>
  <c r="BG17" i="18"/>
  <c r="BH17" i="18" s="1"/>
  <c r="BE17" i="18"/>
  <c r="BC17" i="18"/>
  <c r="BB17" i="18"/>
  <c r="AY17" i="18"/>
  <c r="AV17" i="18"/>
  <c r="AU17" i="18"/>
  <c r="AT17" i="18"/>
  <c r="AW17" i="18" s="1"/>
  <c r="AR17" i="18"/>
  <c r="AS17" i="18" s="1"/>
  <c r="AP17" i="18"/>
  <c r="AO17" i="18"/>
  <c r="AN17" i="18"/>
  <c r="AQ17" i="18" s="1"/>
  <c r="AX17" i="18" s="1"/>
  <c r="Z17" i="18"/>
  <c r="W17" i="18"/>
  <c r="U17" i="18"/>
  <c r="T17" i="18"/>
  <c r="S17" i="18"/>
  <c r="Q17" i="18"/>
  <c r="O17" i="18"/>
  <c r="P17" i="18" s="1"/>
  <c r="M17" i="18"/>
  <c r="I17" i="18"/>
  <c r="L17" i="18" s="1"/>
  <c r="N17" i="18" s="1"/>
  <c r="BK16" i="18"/>
  <c r="BJ16" i="18"/>
  <c r="BL16" i="18" s="1"/>
  <c r="BI16" i="18"/>
  <c r="BG16" i="18"/>
  <c r="BH16" i="18" s="1"/>
  <c r="BE16" i="18"/>
  <c r="BC16" i="18"/>
  <c r="BB16" i="18"/>
  <c r="BA16" i="18"/>
  <c r="AY16" i="18"/>
  <c r="AZ16" i="18" s="1"/>
  <c r="AW16" i="18"/>
  <c r="AV16" i="18"/>
  <c r="AU16" i="18"/>
  <c r="AT16" i="18"/>
  <c r="AR16" i="18"/>
  <c r="AS16" i="18" s="1"/>
  <c r="AP16" i="18"/>
  <c r="AO16" i="18"/>
  <c r="AQ16" i="18" s="1"/>
  <c r="AN16" i="18"/>
  <c r="Z16" i="18"/>
  <c r="AA16" i="18" s="1"/>
  <c r="W16" i="18"/>
  <c r="U16" i="18"/>
  <c r="S16" i="18"/>
  <c r="Q16" i="18"/>
  <c r="T16" i="18" s="1"/>
  <c r="O16" i="18"/>
  <c r="P16" i="18" s="1"/>
  <c r="M16" i="18"/>
  <c r="I16" i="18"/>
  <c r="L16" i="18" s="1"/>
  <c r="N16" i="18" s="1"/>
  <c r="BK15" i="18"/>
  <c r="BJ15" i="18"/>
  <c r="BI15" i="18"/>
  <c r="BL15" i="18" s="1"/>
  <c r="BG15" i="18"/>
  <c r="BH15" i="18" s="1"/>
  <c r="BE15" i="18"/>
  <c r="BC15" i="18"/>
  <c r="BB15" i="18"/>
  <c r="AY15" i="18"/>
  <c r="AZ15" i="18" s="1"/>
  <c r="BM15" i="18" s="1"/>
  <c r="AV15" i="18"/>
  <c r="AU15" i="18"/>
  <c r="AT15" i="18"/>
  <c r="AW15" i="18" s="1"/>
  <c r="AS15" i="18"/>
  <c r="AR15" i="18"/>
  <c r="AP15" i="18"/>
  <c r="AO15" i="18"/>
  <c r="AN15" i="18"/>
  <c r="AQ15" i="18" s="1"/>
  <c r="Z15" i="18"/>
  <c r="BA15" i="18" s="1"/>
  <c r="BD15" i="18" s="1"/>
  <c r="W15" i="18"/>
  <c r="T15" i="18"/>
  <c r="S15" i="18"/>
  <c r="Q15" i="18"/>
  <c r="U15" i="18" s="1"/>
  <c r="O15" i="18"/>
  <c r="P15" i="18" s="1"/>
  <c r="M15" i="18"/>
  <c r="L15" i="18"/>
  <c r="N15" i="18" s="1"/>
  <c r="K15" i="18"/>
  <c r="V15" i="18" s="1"/>
  <c r="I15" i="18"/>
  <c r="C15" i="18"/>
  <c r="BK14" i="18"/>
  <c r="BJ14" i="18"/>
  <c r="BI14" i="18"/>
  <c r="BL14" i="18" s="1"/>
  <c r="BG14" i="18"/>
  <c r="BH14" i="18" s="1"/>
  <c r="BE14" i="18"/>
  <c r="BC14" i="18"/>
  <c r="BB14" i="18"/>
  <c r="AY14" i="18"/>
  <c r="AV14" i="18"/>
  <c r="AU14" i="18"/>
  <c r="AT14" i="18"/>
  <c r="AW14" i="18" s="1"/>
  <c r="AS14" i="18"/>
  <c r="AR14" i="18"/>
  <c r="AP14" i="18"/>
  <c r="AO14" i="18"/>
  <c r="AN14" i="18"/>
  <c r="AQ14" i="18" s="1"/>
  <c r="AX14" i="18" s="1"/>
  <c r="Z14" i="18"/>
  <c r="BA14" i="18" s="1"/>
  <c r="BD14" i="18" s="1"/>
  <c r="W14" i="18"/>
  <c r="U14" i="18"/>
  <c r="S14" i="18"/>
  <c r="Q14" i="18"/>
  <c r="T14" i="18" s="1"/>
  <c r="P14" i="18"/>
  <c r="O14" i="18"/>
  <c r="M14" i="18"/>
  <c r="I14" i="18"/>
  <c r="BK13" i="18"/>
  <c r="BJ13" i="18"/>
  <c r="BI13" i="18"/>
  <c r="BL13" i="18" s="1"/>
  <c r="BG13" i="18"/>
  <c r="BH13" i="18" s="1"/>
  <c r="BE13" i="18"/>
  <c r="BC13" i="18"/>
  <c r="BB13" i="18"/>
  <c r="AY13" i="18"/>
  <c r="AV13" i="18"/>
  <c r="AU13" i="18"/>
  <c r="AT13" i="18"/>
  <c r="AW13" i="18" s="1"/>
  <c r="AS13" i="18"/>
  <c r="AR13" i="18"/>
  <c r="AP13" i="18"/>
  <c r="AO13" i="18"/>
  <c r="AN13" i="18"/>
  <c r="AQ13" i="18" s="1"/>
  <c r="AX13" i="18" s="1"/>
  <c r="AA13" i="18"/>
  <c r="Z13" i="18"/>
  <c r="BA13" i="18" s="1"/>
  <c r="BD13" i="18" s="1"/>
  <c r="W13" i="18"/>
  <c r="U13" i="18"/>
  <c r="T13" i="18"/>
  <c r="S13" i="18"/>
  <c r="Q13" i="18"/>
  <c r="O13" i="18"/>
  <c r="P13" i="18" s="1"/>
  <c r="M13" i="18"/>
  <c r="K13" i="18"/>
  <c r="V13" i="18" s="1"/>
  <c r="C13" i="18" s="1"/>
  <c r="I13" i="18"/>
  <c r="L13" i="18" s="1"/>
  <c r="N13" i="18" s="1"/>
  <c r="BK12" i="18"/>
  <c r="BJ12" i="18"/>
  <c r="BL12" i="18" s="1"/>
  <c r="BI12" i="18"/>
  <c r="BG12" i="18"/>
  <c r="BH12" i="18" s="1"/>
  <c r="BE12" i="18"/>
  <c r="BC12" i="18"/>
  <c r="BB12" i="18"/>
  <c r="BA12" i="18"/>
  <c r="AY12" i="18"/>
  <c r="AZ12" i="18" s="1"/>
  <c r="AV12" i="18"/>
  <c r="AU12" i="18"/>
  <c r="AW12" i="18" s="1"/>
  <c r="AT12" i="18"/>
  <c r="AR12" i="18"/>
  <c r="AS12" i="18" s="1"/>
  <c r="AP12" i="18"/>
  <c r="AO12" i="18"/>
  <c r="AQ12" i="18" s="1"/>
  <c r="AN12" i="18"/>
  <c r="Z12" i="18"/>
  <c r="AA12" i="18" s="1"/>
  <c r="W12" i="18"/>
  <c r="U12" i="18"/>
  <c r="S12" i="18"/>
  <c r="Q12" i="18"/>
  <c r="T12" i="18" s="1"/>
  <c r="O12" i="18"/>
  <c r="P12" i="18" s="1"/>
  <c r="M12" i="18"/>
  <c r="I12" i="18"/>
  <c r="BK11" i="18"/>
  <c r="BJ11" i="18"/>
  <c r="BL11" i="18" s="1"/>
  <c r="BH11" i="18"/>
  <c r="BG11" i="18"/>
  <c r="BE11" i="18"/>
  <c r="BB11" i="18"/>
  <c r="BC11" i="18" s="1"/>
  <c r="AY11" i="18"/>
  <c r="AZ11" i="18" s="1"/>
  <c r="AV11" i="18"/>
  <c r="AU11" i="18"/>
  <c r="AT11" i="18"/>
  <c r="AW11" i="18" s="1"/>
  <c r="AS11" i="18"/>
  <c r="AR11" i="18"/>
  <c r="AP11" i="18"/>
  <c r="AO11" i="18"/>
  <c r="AN11" i="18"/>
  <c r="AQ11" i="18" s="1"/>
  <c r="AX11" i="18" s="1"/>
  <c r="Z11" i="18"/>
  <c r="W11" i="18"/>
  <c r="U11" i="18"/>
  <c r="S11" i="18"/>
  <c r="Q11" i="18"/>
  <c r="T11" i="18" s="1"/>
  <c r="O11" i="18"/>
  <c r="P11" i="18" s="1"/>
  <c r="M11" i="18"/>
  <c r="I11" i="18"/>
  <c r="L11" i="18" s="1"/>
  <c r="N11" i="18" s="1"/>
  <c r="BK10" i="18"/>
  <c r="BI10" i="18"/>
  <c r="BL10" i="18" s="1"/>
  <c r="BG10" i="18"/>
  <c r="BH10" i="18" s="1"/>
  <c r="BE10" i="18"/>
  <c r="BB10" i="18"/>
  <c r="BC10" i="18" s="1"/>
  <c r="BD10" i="18" s="1"/>
  <c r="AZ10" i="18"/>
  <c r="BM10" i="18" s="1"/>
  <c r="AY10" i="18"/>
  <c r="AW10" i="18"/>
  <c r="AV10" i="18"/>
  <c r="AU10" i="18"/>
  <c r="AT10" i="18"/>
  <c r="AR10" i="18"/>
  <c r="AS10" i="18" s="1"/>
  <c r="AP10" i="18"/>
  <c r="AO10" i="18"/>
  <c r="AN10" i="18"/>
  <c r="AQ10" i="18" s="1"/>
  <c r="AX10" i="18" s="1"/>
  <c r="D10" i="18" s="1"/>
  <c r="Z10" i="18"/>
  <c r="BA10" i="18" s="1"/>
  <c r="W10" i="18"/>
  <c r="U10" i="18"/>
  <c r="T10" i="18"/>
  <c r="S10" i="18"/>
  <c r="Q10" i="18"/>
  <c r="P10" i="18"/>
  <c r="V10" i="18" s="1"/>
  <c r="C10" i="18" s="1"/>
  <c r="O10" i="18"/>
  <c r="N10" i="18"/>
  <c r="M10" i="18"/>
  <c r="L10" i="18"/>
  <c r="K10" i="18"/>
  <c r="I10" i="18"/>
  <c r="BK9" i="18"/>
  <c r="BI9" i="18"/>
  <c r="BL9" i="18" s="1"/>
  <c r="BG9" i="18"/>
  <c r="BH9" i="18" s="1"/>
  <c r="BE9" i="18"/>
  <c r="BB9" i="18"/>
  <c r="BC9" i="18" s="1"/>
  <c r="BD9" i="18" s="1"/>
  <c r="BM9" i="18" s="1"/>
  <c r="AY9" i="18"/>
  <c r="AV9" i="18"/>
  <c r="AU9" i="18"/>
  <c r="AT9" i="18"/>
  <c r="AW9" i="18" s="1"/>
  <c r="AR9" i="18"/>
  <c r="AS9" i="18" s="1"/>
  <c r="AP9" i="18"/>
  <c r="AZ9" i="18" s="1"/>
  <c r="AO9" i="18"/>
  <c r="AN9" i="18"/>
  <c r="AQ9" i="18" s="1"/>
  <c r="AA9" i="18"/>
  <c r="Z9" i="18"/>
  <c r="BA9" i="18" s="1"/>
  <c r="W9" i="18"/>
  <c r="U9" i="18"/>
  <c r="T9" i="18"/>
  <c r="S9" i="18"/>
  <c r="Q9" i="18"/>
  <c r="O9" i="18"/>
  <c r="P9" i="18" s="1"/>
  <c r="M9" i="18"/>
  <c r="I9" i="18"/>
  <c r="L9" i="18" s="1"/>
  <c r="N9" i="18" s="1"/>
  <c r="BK8" i="18"/>
  <c r="BI8" i="18"/>
  <c r="BL8" i="18" s="1"/>
  <c r="BG8" i="18"/>
  <c r="BH8" i="18" s="1"/>
  <c r="BE8" i="18"/>
  <c r="BB8" i="18"/>
  <c r="BC8" i="18" s="1"/>
  <c r="AY8" i="18"/>
  <c r="AZ8" i="18" s="1"/>
  <c r="AW8" i="18"/>
  <c r="AV8" i="18"/>
  <c r="AU8" i="18"/>
  <c r="AT8" i="18"/>
  <c r="AR8" i="18"/>
  <c r="AS8" i="18" s="1"/>
  <c r="AP8" i="18"/>
  <c r="AO8" i="18"/>
  <c r="AQ8" i="18" s="1"/>
  <c r="AX8" i="18" s="1"/>
  <c r="AN8" i="18"/>
  <c r="Z8" i="18"/>
  <c r="BA8" i="18" s="1"/>
  <c r="W8" i="18"/>
  <c r="T8" i="18"/>
  <c r="Q8" i="18"/>
  <c r="U8" i="18" s="1"/>
  <c r="O8" i="18"/>
  <c r="P8" i="18" s="1"/>
  <c r="M8" i="18"/>
  <c r="K8" i="18"/>
  <c r="I8" i="18"/>
  <c r="L8" i="18" s="1"/>
  <c r="N8" i="18" s="1"/>
  <c r="BK7" i="18"/>
  <c r="BL7" i="18" s="1"/>
  <c r="BI7" i="18"/>
  <c r="BG7" i="18"/>
  <c r="BH7" i="18" s="1"/>
  <c r="BE7" i="18"/>
  <c r="BC7" i="18"/>
  <c r="BB7" i="18"/>
  <c r="BA7" i="18"/>
  <c r="AY7" i="18"/>
  <c r="AV7" i="18"/>
  <c r="AU7" i="18"/>
  <c r="AT7" i="18"/>
  <c r="AW7" i="18" s="1"/>
  <c r="AR7" i="18"/>
  <c r="AS7" i="18" s="1"/>
  <c r="AP7" i="18"/>
  <c r="AO7" i="18"/>
  <c r="AQ7" i="18" s="1"/>
  <c r="AX7" i="18" s="1"/>
  <c r="AN7" i="18"/>
  <c r="Z7" i="18"/>
  <c r="AA7" i="18" s="1"/>
  <c r="W7" i="18"/>
  <c r="U7" i="18"/>
  <c r="T7" i="18"/>
  <c r="Q7" i="18"/>
  <c r="S7" i="18" s="1"/>
  <c r="O7" i="18"/>
  <c r="P7" i="18" s="1"/>
  <c r="M7" i="18"/>
  <c r="K7" i="18"/>
  <c r="I7" i="18"/>
  <c r="L7" i="18" s="1"/>
  <c r="N7" i="18" s="1"/>
  <c r="BK6" i="18"/>
  <c r="BJ6" i="18"/>
  <c r="BI6" i="18"/>
  <c r="BL6" i="18" s="1"/>
  <c r="BG6" i="18"/>
  <c r="BH6" i="18" s="1"/>
  <c r="BE6" i="18"/>
  <c r="BB6" i="18"/>
  <c r="BC6" i="18" s="1"/>
  <c r="BA6" i="18"/>
  <c r="BD6" i="18" s="1"/>
  <c r="AY6" i="18"/>
  <c r="AZ6" i="18" s="1"/>
  <c r="BM6" i="18" s="1"/>
  <c r="AV6" i="18"/>
  <c r="AU6" i="18"/>
  <c r="AT6" i="18"/>
  <c r="AS6" i="18"/>
  <c r="AR6" i="18"/>
  <c r="AP6" i="18"/>
  <c r="AO6" i="18"/>
  <c r="AN6" i="18"/>
  <c r="AQ6" i="18" s="1"/>
  <c r="Z6" i="18"/>
  <c r="AA6" i="18" s="1"/>
  <c r="W6" i="18"/>
  <c r="Q6" i="18"/>
  <c r="T6" i="18" s="1"/>
  <c r="O6" i="18"/>
  <c r="P6" i="18" s="1"/>
  <c r="M6" i="18"/>
  <c r="L6" i="18"/>
  <c r="N6" i="18" s="1"/>
  <c r="K6" i="18"/>
  <c r="I6" i="18"/>
  <c r="BK5" i="18"/>
  <c r="BJ5" i="18"/>
  <c r="BI5" i="18"/>
  <c r="BL5" i="18" s="1"/>
  <c r="BH5" i="18"/>
  <c r="BG5" i="18"/>
  <c r="BE5" i="18"/>
  <c r="BB5" i="18"/>
  <c r="BC5" i="18" s="1"/>
  <c r="BA5" i="18"/>
  <c r="AY5" i="18"/>
  <c r="AZ5" i="18" s="1"/>
  <c r="AV5" i="18"/>
  <c r="AU5" i="18"/>
  <c r="AT5" i="18"/>
  <c r="AW5" i="18" s="1"/>
  <c r="AS5" i="18"/>
  <c r="AR5" i="18"/>
  <c r="AP5" i="18"/>
  <c r="AO5" i="18"/>
  <c r="AN5" i="18"/>
  <c r="AQ5" i="18" s="1"/>
  <c r="Z5" i="18"/>
  <c r="AA5" i="18" s="1"/>
  <c r="W5" i="18"/>
  <c r="Q5" i="18"/>
  <c r="P5" i="18"/>
  <c r="O5" i="18"/>
  <c r="M5" i="18"/>
  <c r="I5" i="18"/>
  <c r="BL4" i="18"/>
  <c r="BG4" i="18"/>
  <c r="BH4" i="18" s="1"/>
  <c r="BB4" i="18"/>
  <c r="BC4" i="18" s="1"/>
  <c r="BA4" i="18"/>
  <c r="BD4" i="18" s="1"/>
  <c r="AZ4" i="18"/>
  <c r="AW4" i="18"/>
  <c r="AS4" i="18"/>
  <c r="AX4" i="18" s="1"/>
  <c r="AQ4" i="18"/>
  <c r="Z4" i="18"/>
  <c r="AA4" i="18" s="1"/>
  <c r="W4" i="18"/>
  <c r="U4" i="18"/>
  <c r="T4" i="18"/>
  <c r="S4" i="18"/>
  <c r="P4" i="18"/>
  <c r="L4" i="18"/>
  <c r="N4" i="18" s="1"/>
  <c r="V4" i="18" s="1"/>
  <c r="K4" i="18"/>
  <c r="C4" i="18"/>
  <c r="BM22" i="23" l="1"/>
  <c r="BM31" i="23"/>
  <c r="AX49" i="23"/>
  <c r="D49" i="23" s="1"/>
  <c r="D8" i="23"/>
  <c r="BM35" i="23"/>
  <c r="BM14" i="23"/>
  <c r="K16" i="23"/>
  <c r="V16" i="23" s="1"/>
  <c r="C16" i="23" s="1"/>
  <c r="E16" i="23" s="1"/>
  <c r="G16" i="23" s="1"/>
  <c r="H16" i="23" s="1"/>
  <c r="V48" i="23"/>
  <c r="C48" i="23" s="1"/>
  <c r="E48" i="23" s="1"/>
  <c r="G48" i="23" s="1"/>
  <c r="H48" i="23" s="1"/>
  <c r="BM55" i="23"/>
  <c r="V19" i="23"/>
  <c r="C19" i="23" s="1"/>
  <c r="U28" i="23"/>
  <c r="T28" i="23"/>
  <c r="L42" i="23"/>
  <c r="N42" i="23" s="1"/>
  <c r="K42" i="23"/>
  <c r="V42" i="23" s="1"/>
  <c r="C42" i="23" s="1"/>
  <c r="S22" i="23"/>
  <c r="S28" i="23"/>
  <c r="AX33" i="23"/>
  <c r="D33" i="23" s="1"/>
  <c r="D39" i="23"/>
  <c r="T22" i="23"/>
  <c r="BM39" i="23"/>
  <c r="BM50" i="23"/>
  <c r="D50" i="23" s="1"/>
  <c r="T19" i="23"/>
  <c r="S19" i="23"/>
  <c r="U19" i="23"/>
  <c r="U31" i="23"/>
  <c r="S31" i="23"/>
  <c r="V31" i="23" s="1"/>
  <c r="C31" i="23" s="1"/>
  <c r="E31" i="23" s="1"/>
  <c r="G31" i="23" s="1"/>
  <c r="H31" i="23" s="1"/>
  <c r="T31" i="23"/>
  <c r="D27" i="23"/>
  <c r="BD31" i="23"/>
  <c r="BM28" i="23"/>
  <c r="S55" i="23"/>
  <c r="D22" i="23"/>
  <c r="V27" i="23"/>
  <c r="C27" i="23" s="1"/>
  <c r="E27" i="23" s="1"/>
  <c r="G27" i="23" s="1"/>
  <c r="H27" i="23" s="1"/>
  <c r="D31" i="23"/>
  <c r="AA35" i="23"/>
  <c r="T55" i="23"/>
  <c r="BD5" i="23"/>
  <c r="BM5" i="23" s="1"/>
  <c r="AX35" i="23"/>
  <c r="D35" i="23" s="1"/>
  <c r="D10" i="23"/>
  <c r="AZ12" i="23"/>
  <c r="BM12" i="23" s="1"/>
  <c r="BL14" i="23"/>
  <c r="D16" i="23"/>
  <c r="BM29" i="23"/>
  <c r="D29" i="23" s="1"/>
  <c r="D26" i="23"/>
  <c r="BM42" i="23"/>
  <c r="D55" i="23"/>
  <c r="D11" i="23"/>
  <c r="BM34" i="23"/>
  <c r="AX52" i="23"/>
  <c r="AX7" i="23"/>
  <c r="BA17" i="23"/>
  <c r="BD17" i="23" s="1"/>
  <c r="AA17" i="23"/>
  <c r="D20" i="23"/>
  <c r="V21" i="23"/>
  <c r="C21" i="23" s="1"/>
  <c r="E21" i="23" s="1"/>
  <c r="G21" i="23" s="1"/>
  <c r="H21" i="23" s="1"/>
  <c r="K24" i="23"/>
  <c r="V24" i="23" s="1"/>
  <c r="C24" i="23" s="1"/>
  <c r="BM51" i="23"/>
  <c r="AQ5" i="23"/>
  <c r="AX5" i="23" s="1"/>
  <c r="U7" i="23"/>
  <c r="T7" i="23"/>
  <c r="S7" i="23"/>
  <c r="V7" i="23" s="1"/>
  <c r="C7" i="23" s="1"/>
  <c r="S10" i="23"/>
  <c r="AW12" i="23"/>
  <c r="AX12" i="23" s="1"/>
  <c r="D12" i="23" s="1"/>
  <c r="K13" i="23"/>
  <c r="V13" i="23" s="1"/>
  <c r="C13" i="23" s="1"/>
  <c r="AQ17" i="23"/>
  <c r="AX17" i="23" s="1"/>
  <c r="AQ43" i="23"/>
  <c r="AX43" i="23" s="1"/>
  <c r="AA46" i="23"/>
  <c r="K54" i="23"/>
  <c r="V54" i="23" s="1"/>
  <c r="C54" i="23" s="1"/>
  <c r="E54" i="23" s="1"/>
  <c r="G54" i="23" s="1"/>
  <c r="H54" i="23" s="1"/>
  <c r="BM6" i="23"/>
  <c r="D6" i="23" s="1"/>
  <c r="AZ9" i="23"/>
  <c r="BM9" i="23" s="1"/>
  <c r="D9" i="23" s="1"/>
  <c r="T10" i="23"/>
  <c r="AQ14" i="23"/>
  <c r="AX14" i="23" s="1"/>
  <c r="U16" i="23"/>
  <c r="T16" i="23"/>
  <c r="S16" i="23"/>
  <c r="BM18" i="23"/>
  <c r="U27" i="23"/>
  <c r="T27" i="23"/>
  <c r="V36" i="23"/>
  <c r="C36" i="23" s="1"/>
  <c r="E36" i="23" s="1"/>
  <c r="G36" i="23" s="1"/>
  <c r="H36" i="23" s="1"/>
  <c r="BD39" i="23"/>
  <c r="AX46" i="23"/>
  <c r="D46" i="23" s="1"/>
  <c r="E46" i="23" s="1"/>
  <c r="G46" i="23" s="1"/>
  <c r="H46" i="23" s="1"/>
  <c r="S51" i="23"/>
  <c r="BL7" i="23"/>
  <c r="BM7" i="23" s="1"/>
  <c r="U24" i="23"/>
  <c r="T24" i="23"/>
  <c r="S24" i="23"/>
  <c r="AA25" i="23"/>
  <c r="AQ28" i="23"/>
  <c r="AX28" i="23" s="1"/>
  <c r="BM44" i="23"/>
  <c r="D44" i="23" s="1"/>
  <c r="E44" i="23" s="1"/>
  <c r="G44" i="23" s="1"/>
  <c r="H44" i="23" s="1"/>
  <c r="K56" i="23"/>
  <c r="V56" i="23" s="1"/>
  <c r="C56" i="23" s="1"/>
  <c r="L45" i="23"/>
  <c r="N45" i="23" s="1"/>
  <c r="K45" i="23"/>
  <c r="V45" i="23" s="1"/>
  <c r="C45" i="23" s="1"/>
  <c r="E45" i="23" s="1"/>
  <c r="G45" i="23" s="1"/>
  <c r="H45" i="23" s="1"/>
  <c r="AX32" i="23"/>
  <c r="D32" i="23" s="1"/>
  <c r="K12" i="23"/>
  <c r="S18" i="23"/>
  <c r="K32" i="23"/>
  <c r="L38" i="23"/>
  <c r="N38" i="23" s="1"/>
  <c r="K38" i="23"/>
  <c r="V38" i="23" s="1"/>
  <c r="C38" i="23" s="1"/>
  <c r="E38" i="23" s="1"/>
  <c r="G38" i="23" s="1"/>
  <c r="H38" i="23" s="1"/>
  <c r="S39" i="23"/>
  <c r="V39" i="23" s="1"/>
  <c r="C39" i="23" s="1"/>
  <c r="E39" i="23" s="1"/>
  <c r="G39" i="23" s="1"/>
  <c r="H39" i="23" s="1"/>
  <c r="AZ41" i="23"/>
  <c r="BM41" i="23" s="1"/>
  <c r="D41" i="23" s="1"/>
  <c r="K50" i="23"/>
  <c r="V50" i="23" s="1"/>
  <c r="C50" i="23" s="1"/>
  <c r="BM56" i="23"/>
  <c r="D56" i="23" s="1"/>
  <c r="V4" i="23"/>
  <c r="C4" i="23" s="1"/>
  <c r="E4" i="23" s="1"/>
  <c r="G4" i="23" s="1"/>
  <c r="H4" i="23" s="1"/>
  <c r="T6" i="23"/>
  <c r="S6" i="23"/>
  <c r="V6" i="23" s="1"/>
  <c r="C6" i="23" s="1"/>
  <c r="E6" i="23" s="1"/>
  <c r="G6" i="23" s="1"/>
  <c r="H6" i="23" s="1"/>
  <c r="K11" i="23"/>
  <c r="V11" i="23" s="1"/>
  <c r="C11" i="23" s="1"/>
  <c r="T18" i="23"/>
  <c r="AW28" i="23"/>
  <c r="T39" i="23"/>
  <c r="BD41" i="23"/>
  <c r="L53" i="23"/>
  <c r="N53" i="23" s="1"/>
  <c r="K53" i="23"/>
  <c r="AZ53" i="23"/>
  <c r="BM53" i="23" s="1"/>
  <c r="D53" i="23" s="1"/>
  <c r="AX40" i="23"/>
  <c r="D40" i="23" s="1"/>
  <c r="BD47" i="23"/>
  <c r="BM47" i="23" s="1"/>
  <c r="D47" i="23" s="1"/>
  <c r="T15" i="23"/>
  <c r="S15" i="23"/>
  <c r="V15" i="23" s="1"/>
  <c r="C15" i="23" s="1"/>
  <c r="V20" i="23"/>
  <c r="C20" i="23" s="1"/>
  <c r="E20" i="23" s="1"/>
  <c r="G20" i="23" s="1"/>
  <c r="H20" i="23" s="1"/>
  <c r="AQ51" i="23"/>
  <c r="AX51" i="23" s="1"/>
  <c r="D51" i="23" s="1"/>
  <c r="AZ8" i="23"/>
  <c r="BM8" i="23" s="1"/>
  <c r="AZ17" i="23"/>
  <c r="BM17" i="23" s="1"/>
  <c r="AX42" i="23"/>
  <c r="D42" i="23" s="1"/>
  <c r="AQ13" i="23"/>
  <c r="T23" i="23"/>
  <c r="V23" i="23" s="1"/>
  <c r="C23" i="23" s="1"/>
  <c r="S23" i="23"/>
  <c r="AW25" i="23"/>
  <c r="AX25" i="23" s="1"/>
  <c r="D25" i="23" s="1"/>
  <c r="S26" i="23"/>
  <c r="K52" i="23"/>
  <c r="V52" i="23" s="1"/>
  <c r="C52" i="23" s="1"/>
  <c r="AA54" i="23"/>
  <c r="AW7" i="23"/>
  <c r="BM11" i="23"/>
  <c r="U12" i="23"/>
  <c r="T12" i="23"/>
  <c r="S12" i="23"/>
  <c r="T26" i="23"/>
  <c r="D34" i="23"/>
  <c r="BM43" i="23"/>
  <c r="BL47" i="23"/>
  <c r="AX54" i="23"/>
  <c r="D54" i="23" s="1"/>
  <c r="AX21" i="23"/>
  <c r="D21" i="23" s="1"/>
  <c r="V28" i="23"/>
  <c r="C28" i="23" s="1"/>
  <c r="AA33" i="23"/>
  <c r="K40" i="23"/>
  <c r="V40" i="23" s="1"/>
  <c r="C40" i="23" s="1"/>
  <c r="E40" i="23" s="1"/>
  <c r="G40" i="23" s="1"/>
  <c r="H40" i="23" s="1"/>
  <c r="BD43" i="23"/>
  <c r="L49" i="23"/>
  <c r="N49" i="23" s="1"/>
  <c r="K49" i="23"/>
  <c r="V49" i="23" s="1"/>
  <c r="C49" i="23" s="1"/>
  <c r="AZ49" i="23"/>
  <c r="BM49" i="23" s="1"/>
  <c r="BM52" i="23"/>
  <c r="BM21" i="23"/>
  <c r="AX18" i="23"/>
  <c r="U20" i="23"/>
  <c r="T20" i="23"/>
  <c r="S20" i="23"/>
  <c r="AZ25" i="23"/>
  <c r="BM25" i="23" s="1"/>
  <c r="S32" i="23"/>
  <c r="AZ37" i="23"/>
  <c r="BM37" i="23" s="1"/>
  <c r="D37" i="23" s="1"/>
  <c r="S5" i="23"/>
  <c r="AW24" i="23"/>
  <c r="AX24" i="23" s="1"/>
  <c r="D24" i="23" s="1"/>
  <c r="K25" i="23"/>
  <c r="V25" i="23" s="1"/>
  <c r="C25" i="23" s="1"/>
  <c r="AA29" i="23"/>
  <c r="T32" i="23"/>
  <c r="U35" i="23"/>
  <c r="T35" i="23"/>
  <c r="BD40" i="23"/>
  <c r="BM40" i="23" s="1"/>
  <c r="BD55" i="23"/>
  <c r="AX38" i="23"/>
  <c r="D38" i="23" s="1"/>
  <c r="AW13" i="23"/>
  <c r="BL17" i="23"/>
  <c r="S35" i="23"/>
  <c r="V35" i="23" s="1"/>
  <c r="C35" i="23" s="1"/>
  <c r="E35" i="23" s="1"/>
  <c r="G35" i="23" s="1"/>
  <c r="H35" i="23" s="1"/>
  <c r="AX36" i="23"/>
  <c r="D36" i="23" s="1"/>
  <c r="AA50" i="23"/>
  <c r="BA6" i="23"/>
  <c r="BD6" i="23" s="1"/>
  <c r="BA15" i="23"/>
  <c r="BD15" i="23" s="1"/>
  <c r="BM15" i="23" s="1"/>
  <c r="D15" i="23" s="1"/>
  <c r="BA19" i="23"/>
  <c r="BD19" i="23" s="1"/>
  <c r="BM19" i="23" s="1"/>
  <c r="D19" i="23" s="1"/>
  <c r="BA23" i="23"/>
  <c r="BD23" i="23" s="1"/>
  <c r="BM23" i="23" s="1"/>
  <c r="D23" i="23" s="1"/>
  <c r="K37" i="23"/>
  <c r="K41" i="23"/>
  <c r="K9" i="23"/>
  <c r="V9" i="23" s="1"/>
  <c r="C9" i="23" s="1"/>
  <c r="K30" i="23"/>
  <c r="V30" i="23" s="1"/>
  <c r="C30" i="23" s="1"/>
  <c r="E30" i="23" s="1"/>
  <c r="G30" i="23" s="1"/>
  <c r="H30" i="23" s="1"/>
  <c r="K34" i="23"/>
  <c r="V34" i="23" s="1"/>
  <c r="C34" i="23" s="1"/>
  <c r="E34" i="23" s="1"/>
  <c r="G34" i="23" s="1"/>
  <c r="H34" i="23" s="1"/>
  <c r="S45" i="23"/>
  <c r="S49" i="23"/>
  <c r="S53" i="23"/>
  <c r="S37" i="23"/>
  <c r="S41" i="23"/>
  <c r="T45" i="23"/>
  <c r="T49" i="23"/>
  <c r="T53" i="23"/>
  <c r="K5" i="23"/>
  <c r="K14" i="23"/>
  <c r="V14" i="23" s="1"/>
  <c r="C14" i="23" s="1"/>
  <c r="K18" i="23"/>
  <c r="K22" i="23"/>
  <c r="K26" i="23"/>
  <c r="S29" i="23"/>
  <c r="V29" i="23" s="1"/>
  <c r="C29" i="23" s="1"/>
  <c r="E29" i="23" s="1"/>
  <c r="G29" i="23" s="1"/>
  <c r="H29" i="23" s="1"/>
  <c r="S33" i="23"/>
  <c r="V33" i="23" s="1"/>
  <c r="C33" i="23" s="1"/>
  <c r="E33" i="23" s="1"/>
  <c r="G33" i="23" s="1"/>
  <c r="H33" i="23" s="1"/>
  <c r="T37" i="23"/>
  <c r="T41" i="23"/>
  <c r="S8" i="23"/>
  <c r="V8" i="23" s="1"/>
  <c r="C8" i="23" s="1"/>
  <c r="E8" i="23" s="1"/>
  <c r="G8" i="23" s="1"/>
  <c r="H8" i="23" s="1"/>
  <c r="T29" i="23"/>
  <c r="T33" i="23"/>
  <c r="K43" i="23"/>
  <c r="V43" i="23" s="1"/>
  <c r="C43" i="23" s="1"/>
  <c r="K47" i="23"/>
  <c r="V47" i="23" s="1"/>
  <c r="C47" i="23" s="1"/>
  <c r="K51" i="23"/>
  <c r="K55" i="23"/>
  <c r="V55" i="23" s="1"/>
  <c r="C55" i="23" s="1"/>
  <c r="E55" i="23" s="1"/>
  <c r="G55" i="23" s="1"/>
  <c r="H55" i="23" s="1"/>
  <c r="T8" i="23"/>
  <c r="K10" i="23"/>
  <c r="V10" i="23" s="1"/>
  <c r="C10" i="23" s="1"/>
  <c r="E10" i="23" s="1"/>
  <c r="G10" i="23" s="1"/>
  <c r="H10" i="23" s="1"/>
  <c r="S13" i="23"/>
  <c r="S17" i="23"/>
  <c r="S21" i="23"/>
  <c r="T13" i="23"/>
  <c r="T17" i="23"/>
  <c r="V17" i="23" s="1"/>
  <c r="C17" i="23" s="1"/>
  <c r="T21" i="23"/>
  <c r="BM32" i="22"/>
  <c r="AQ41" i="22"/>
  <c r="AX41" i="22" s="1"/>
  <c r="BM51" i="22"/>
  <c r="D51" i="22" s="1"/>
  <c r="S15" i="22"/>
  <c r="V15" i="22" s="1"/>
  <c r="C15" i="22" s="1"/>
  <c r="E15" i="22" s="1"/>
  <c r="G15" i="22" s="1"/>
  <c r="H15" i="22" s="1"/>
  <c r="U15" i="22"/>
  <c r="T15" i="22"/>
  <c r="D24" i="22"/>
  <c r="BM41" i="22"/>
  <c r="AX7" i="22"/>
  <c r="D7" i="22" s="1"/>
  <c r="U12" i="22"/>
  <c r="T12" i="22"/>
  <c r="S12" i="22"/>
  <c r="BD18" i="22"/>
  <c r="BM18" i="22" s="1"/>
  <c r="D18" i="22" s="1"/>
  <c r="BM23" i="22"/>
  <c r="AX29" i="22"/>
  <c r="AX42" i="22"/>
  <c r="D42" i="22" s="1"/>
  <c r="BM46" i="22"/>
  <c r="AX49" i="22"/>
  <c r="D49" i="22" s="1"/>
  <c r="BM55" i="22"/>
  <c r="D55" i="22" s="1"/>
  <c r="BM14" i="22"/>
  <c r="D14" i="22" s="1"/>
  <c r="U26" i="22"/>
  <c r="T26" i="22"/>
  <c r="S26" i="22"/>
  <c r="E30" i="22"/>
  <c r="G30" i="22" s="1"/>
  <c r="H30" i="22" s="1"/>
  <c r="AX46" i="22"/>
  <c r="AX50" i="22"/>
  <c r="D50" i="22" s="1"/>
  <c r="BD55" i="22"/>
  <c r="AW7" i="22"/>
  <c r="BD14" i="22"/>
  <c r="U16" i="22"/>
  <c r="T16" i="22"/>
  <c r="S16" i="22"/>
  <c r="V17" i="22"/>
  <c r="C17" i="22" s="1"/>
  <c r="V27" i="22"/>
  <c r="C27" i="22" s="1"/>
  <c r="E27" i="22" s="1"/>
  <c r="G27" i="22" s="1"/>
  <c r="H27" i="22" s="1"/>
  <c r="V35" i="22"/>
  <c r="C35" i="22" s="1"/>
  <c r="E35" i="22" s="1"/>
  <c r="G35" i="22" s="1"/>
  <c r="H35" i="22" s="1"/>
  <c r="AZ38" i="22"/>
  <c r="BM38" i="22" s="1"/>
  <c r="AQ38" i="22"/>
  <c r="AX38" i="22" s="1"/>
  <c r="BA43" i="22"/>
  <c r="BD43" i="22" s="1"/>
  <c r="AA43" i="22"/>
  <c r="V16" i="22"/>
  <c r="C16" i="22" s="1"/>
  <c r="E16" i="22" s="1"/>
  <c r="G16" i="22" s="1"/>
  <c r="H16" i="22" s="1"/>
  <c r="AX20" i="22"/>
  <c r="D20" i="22" s="1"/>
  <c r="D43" i="22"/>
  <c r="BM5" i="22"/>
  <c r="AA13" i="22"/>
  <c r="D16" i="22"/>
  <c r="D30" i="22"/>
  <c r="AX54" i="22"/>
  <c r="D54" i="22" s="1"/>
  <c r="BD4" i="22"/>
  <c r="BM4" i="22" s="1"/>
  <c r="D4" i="22" s="1"/>
  <c r="E4" i="22" s="1"/>
  <c r="G4" i="22" s="1"/>
  <c r="H4" i="22" s="1"/>
  <c r="V11" i="22"/>
  <c r="C11" i="22" s="1"/>
  <c r="AQ17" i="22"/>
  <c r="AX17" i="22" s="1"/>
  <c r="BA31" i="22"/>
  <c r="BD31" i="22" s="1"/>
  <c r="BM31" i="22" s="1"/>
  <c r="AA31" i="22"/>
  <c r="D35" i="22"/>
  <c r="BD9" i="22"/>
  <c r="BM11" i="22"/>
  <c r="D11" i="22" s="1"/>
  <c r="BM20" i="22"/>
  <c r="D27" i="22"/>
  <c r="D26" i="22"/>
  <c r="L45" i="22"/>
  <c r="N45" i="22" s="1"/>
  <c r="K45" i="22"/>
  <c r="V45" i="22" s="1"/>
  <c r="C45" i="22" s="1"/>
  <c r="BD11" i="22"/>
  <c r="AX31" i="22"/>
  <c r="BM43" i="22"/>
  <c r="AX48" i="22"/>
  <c r="D48" i="22" s="1"/>
  <c r="BM19" i="22"/>
  <c r="D19" i="22" s="1"/>
  <c r="E19" i="22" s="1"/>
  <c r="G19" i="22" s="1"/>
  <c r="H19" i="22" s="1"/>
  <c r="D39" i="22"/>
  <c r="L42" i="22"/>
  <c r="N42" i="22" s="1"/>
  <c r="K42" i="22"/>
  <c r="V42" i="22" s="1"/>
  <c r="C42" i="22" s="1"/>
  <c r="BM47" i="22"/>
  <c r="D47" i="22" s="1"/>
  <c r="BM12" i="22"/>
  <c r="D12" i="22" s="1"/>
  <c r="BM26" i="22"/>
  <c r="BM39" i="22"/>
  <c r="AX6" i="22"/>
  <c r="D6" i="22" s="1"/>
  <c r="AX23" i="22"/>
  <c r="D23" i="22" s="1"/>
  <c r="AX32" i="22"/>
  <c r="AX52" i="22"/>
  <c r="K36" i="22"/>
  <c r="V36" i="22" s="1"/>
  <c r="C36" i="22" s="1"/>
  <c r="E36" i="22" s="1"/>
  <c r="G36" i="22" s="1"/>
  <c r="H36" i="22" s="1"/>
  <c r="K44" i="22"/>
  <c r="V44" i="22" s="1"/>
  <c r="C44" i="22" s="1"/>
  <c r="S55" i="22"/>
  <c r="S22" i="22"/>
  <c r="AX40" i="22"/>
  <c r="D40" i="22" s="1"/>
  <c r="AA46" i="22"/>
  <c r="BD51" i="22"/>
  <c r="T55" i="22"/>
  <c r="K7" i="22"/>
  <c r="AA9" i="22"/>
  <c r="T22" i="22"/>
  <c r="K28" i="22"/>
  <c r="L54" i="22"/>
  <c r="N54" i="22" s="1"/>
  <c r="K54" i="22"/>
  <c r="V54" i="22" s="1"/>
  <c r="C54" i="22" s="1"/>
  <c r="AQ5" i="22"/>
  <c r="AX5" i="22" s="1"/>
  <c r="D5" i="22" s="1"/>
  <c r="S18" i="22"/>
  <c r="AZ21" i="22"/>
  <c r="BM21" i="22" s="1"/>
  <c r="K32" i="22"/>
  <c r="BD44" i="22"/>
  <c r="BM44" i="22" s="1"/>
  <c r="D44" i="22" s="1"/>
  <c r="AW13" i="22"/>
  <c r="AX13" i="22" s="1"/>
  <c r="D13" i="22" s="1"/>
  <c r="T18" i="22"/>
  <c r="BL22" i="22"/>
  <c r="BM22" i="22" s="1"/>
  <c r="D22" i="22" s="1"/>
  <c r="AA30" i="22"/>
  <c r="S39" i="22"/>
  <c r="AZ17" i="22"/>
  <c r="BM17" i="22" s="1"/>
  <c r="BD32" i="22"/>
  <c r="BD41" i="22"/>
  <c r="BD47" i="22"/>
  <c r="L17" i="22"/>
  <c r="N17" i="22" s="1"/>
  <c r="K20" i="22"/>
  <c r="S47" i="22"/>
  <c r="BD56" i="22"/>
  <c r="BM56" i="22" s="1"/>
  <c r="D56" i="22" s="1"/>
  <c r="T6" i="22"/>
  <c r="V6" i="22" s="1"/>
  <c r="C6" i="22" s="1"/>
  <c r="E6" i="22" s="1"/>
  <c r="G6" i="22" s="1"/>
  <c r="H6" i="22" s="1"/>
  <c r="S10" i="22"/>
  <c r="K13" i="22"/>
  <c r="S32" i="22"/>
  <c r="K40" i="22"/>
  <c r="V40" i="22" s="1"/>
  <c r="C40" i="22" s="1"/>
  <c r="T47" i="22"/>
  <c r="AZ53" i="22"/>
  <c r="BM53" i="22" s="1"/>
  <c r="D53" i="22" s="1"/>
  <c r="U6" i="22"/>
  <c r="AZ9" i="22"/>
  <c r="T10" i="22"/>
  <c r="T32" i="22"/>
  <c r="BM33" i="22"/>
  <c r="D33" i="22" s="1"/>
  <c r="U35" i="22"/>
  <c r="T35" i="22"/>
  <c r="K52" i="22"/>
  <c r="V52" i="22" s="1"/>
  <c r="C52" i="22" s="1"/>
  <c r="AA25" i="22"/>
  <c r="S27" i="22"/>
  <c r="AZ34" i="22"/>
  <c r="S35" i="22"/>
  <c r="L46" i="22"/>
  <c r="N46" i="22" s="1"/>
  <c r="K46" i="22"/>
  <c r="V46" i="22" s="1"/>
  <c r="C46" i="22" s="1"/>
  <c r="L49" i="22"/>
  <c r="N49" i="22" s="1"/>
  <c r="K49" i="22"/>
  <c r="BM52" i="22"/>
  <c r="AA54" i="22"/>
  <c r="L53" i="22"/>
  <c r="N53" i="22" s="1"/>
  <c r="K53" i="22"/>
  <c r="V53" i="22" s="1"/>
  <c r="C53" i="22" s="1"/>
  <c r="K24" i="22"/>
  <c r="V24" i="22" s="1"/>
  <c r="C24" i="22" s="1"/>
  <c r="E24" i="22" s="1"/>
  <c r="G24" i="22" s="1"/>
  <c r="H24" i="22" s="1"/>
  <c r="U28" i="22"/>
  <c r="T28" i="22"/>
  <c r="K56" i="22"/>
  <c r="V56" i="22" s="1"/>
  <c r="C56" i="22" s="1"/>
  <c r="K12" i="22"/>
  <c r="V12" i="22" s="1"/>
  <c r="C12" i="22" s="1"/>
  <c r="U24" i="22"/>
  <c r="T24" i="22"/>
  <c r="S24" i="22"/>
  <c r="AX25" i="22"/>
  <c r="D25" i="22" s="1"/>
  <c r="U27" i="22"/>
  <c r="AZ30" i="22"/>
  <c r="BM30" i="22" s="1"/>
  <c r="BA34" i="22"/>
  <c r="BD34" i="22" s="1"/>
  <c r="AX36" i="22"/>
  <c r="D36" i="22" s="1"/>
  <c r="BD37" i="22"/>
  <c r="BM37" i="22" s="1"/>
  <c r="D37" i="22" s="1"/>
  <c r="BD52" i="22"/>
  <c r="BD29" i="22"/>
  <c r="BM29" i="22" s="1"/>
  <c r="BD33" i="22"/>
  <c r="U7" i="22"/>
  <c r="T7" i="22"/>
  <c r="S7" i="22"/>
  <c r="S28" i="22"/>
  <c r="AA33" i="22"/>
  <c r="AA21" i="22"/>
  <c r="S31" i="22"/>
  <c r="AZ49" i="22"/>
  <c r="BM49" i="22" s="1"/>
  <c r="L38" i="22"/>
  <c r="N38" i="22" s="1"/>
  <c r="K38" i="22"/>
  <c r="V38" i="22" s="1"/>
  <c r="C38" i="22" s="1"/>
  <c r="AZ8" i="22"/>
  <c r="BM8" i="22" s="1"/>
  <c r="D8" i="22" s="1"/>
  <c r="U20" i="22"/>
  <c r="T20" i="22"/>
  <c r="S20" i="22"/>
  <c r="AQ21" i="22"/>
  <c r="AX21" i="22" s="1"/>
  <c r="D21" i="22" s="1"/>
  <c r="T23" i="22"/>
  <c r="V23" i="22" s="1"/>
  <c r="C23" i="22" s="1"/>
  <c r="E23" i="22" s="1"/>
  <c r="G23" i="22" s="1"/>
  <c r="H23" i="22" s="1"/>
  <c r="T31" i="22"/>
  <c r="V31" i="22" s="1"/>
  <c r="C31" i="22" s="1"/>
  <c r="AA38" i="22"/>
  <c r="T43" i="22"/>
  <c r="K48" i="22"/>
  <c r="V48" i="22" s="1"/>
  <c r="C48" i="22" s="1"/>
  <c r="E48" i="22" s="1"/>
  <c r="G48" i="22" s="1"/>
  <c r="H48" i="22" s="1"/>
  <c r="BM6" i="22"/>
  <c r="BD10" i="22"/>
  <c r="BM10" i="22" s="1"/>
  <c r="D10" i="22" s="1"/>
  <c r="AZ13" i="22"/>
  <c r="BM13" i="22" s="1"/>
  <c r="AA29" i="22"/>
  <c r="BL45" i="22"/>
  <c r="BM45" i="22" s="1"/>
  <c r="D45" i="22" s="1"/>
  <c r="L50" i="22"/>
  <c r="N50" i="22" s="1"/>
  <c r="K50" i="22"/>
  <c r="V50" i="22" s="1"/>
  <c r="C50" i="22" s="1"/>
  <c r="E50" i="22" s="1"/>
  <c r="G50" i="22" s="1"/>
  <c r="H50" i="22" s="1"/>
  <c r="AA17" i="22"/>
  <c r="U23" i="22"/>
  <c r="AW36" i="22"/>
  <c r="AA50" i="22"/>
  <c r="S37" i="22"/>
  <c r="K5" i="22"/>
  <c r="V5" i="22" s="1"/>
  <c r="C5" i="22" s="1"/>
  <c r="K14" i="22"/>
  <c r="V14" i="22" s="1"/>
  <c r="C14" i="22" s="1"/>
  <c r="E14" i="22" s="1"/>
  <c r="G14" i="22" s="1"/>
  <c r="H14" i="22" s="1"/>
  <c r="K18" i="22"/>
  <c r="V18" i="22" s="1"/>
  <c r="C18" i="22" s="1"/>
  <c r="K22" i="22"/>
  <c r="K26" i="22"/>
  <c r="S29" i="22"/>
  <c r="V29" i="22" s="1"/>
  <c r="C29" i="22" s="1"/>
  <c r="S33" i="22"/>
  <c r="V33" i="22" s="1"/>
  <c r="C33" i="22" s="1"/>
  <c r="T37" i="22"/>
  <c r="V37" i="22" s="1"/>
  <c r="C37" i="22" s="1"/>
  <c r="E37" i="22" s="1"/>
  <c r="G37" i="22" s="1"/>
  <c r="H37" i="22" s="1"/>
  <c r="T41" i="22"/>
  <c r="V41" i="22" s="1"/>
  <c r="C41" i="22" s="1"/>
  <c r="S8" i="22"/>
  <c r="V8" i="22" s="1"/>
  <c r="C8" i="22" s="1"/>
  <c r="E8" i="22" s="1"/>
  <c r="G8" i="22" s="1"/>
  <c r="H8" i="22" s="1"/>
  <c r="T29" i="22"/>
  <c r="T33" i="22"/>
  <c r="K43" i="22"/>
  <c r="V43" i="22" s="1"/>
  <c r="C43" i="22" s="1"/>
  <c r="E43" i="22" s="1"/>
  <c r="G43" i="22" s="1"/>
  <c r="H43" i="22" s="1"/>
  <c r="K47" i="22"/>
  <c r="K51" i="22"/>
  <c r="V51" i="22" s="1"/>
  <c r="C51" i="22" s="1"/>
  <c r="K55" i="22"/>
  <c r="T8" i="22"/>
  <c r="K10" i="22"/>
  <c r="S13" i="22"/>
  <c r="S17" i="22"/>
  <c r="S21" i="22"/>
  <c r="V21" i="22" s="1"/>
  <c r="C21" i="22" s="1"/>
  <c r="E21" i="22" s="1"/>
  <c r="G21" i="22" s="1"/>
  <c r="H21" i="22" s="1"/>
  <c r="S25" i="22"/>
  <c r="V25" i="22" s="1"/>
  <c r="C25" i="22" s="1"/>
  <c r="E25" i="22" s="1"/>
  <c r="G25" i="22" s="1"/>
  <c r="H25" i="22" s="1"/>
  <c r="K39" i="22"/>
  <c r="T13" i="22"/>
  <c r="T17" i="22"/>
  <c r="T21" i="22"/>
  <c r="T25" i="22"/>
  <c r="AX12" i="21"/>
  <c r="V15" i="21"/>
  <c r="C15" i="21" s="1"/>
  <c r="AX17" i="21"/>
  <c r="D17" i="21" s="1"/>
  <c r="D52" i="21"/>
  <c r="D24" i="21"/>
  <c r="AX18" i="21"/>
  <c r="D18" i="21" s="1"/>
  <c r="AQ42" i="21"/>
  <c r="AX42" i="21" s="1"/>
  <c r="U47" i="21"/>
  <c r="T47" i="21"/>
  <c r="S47" i="21"/>
  <c r="K52" i="21"/>
  <c r="L52" i="21"/>
  <c r="N52" i="21" s="1"/>
  <c r="T11" i="21"/>
  <c r="L17" i="21"/>
  <c r="N17" i="21" s="1"/>
  <c r="K17" i="21"/>
  <c r="V17" i="21" s="1"/>
  <c r="C17" i="21" s="1"/>
  <c r="AX21" i="21"/>
  <c r="V27" i="21"/>
  <c r="C27" i="21" s="1"/>
  <c r="BM5" i="21"/>
  <c r="D34" i="21"/>
  <c r="AX11" i="21"/>
  <c r="V4" i="21"/>
  <c r="C4" i="21" s="1"/>
  <c r="AX19" i="21"/>
  <c r="D19" i="21" s="1"/>
  <c r="BH41" i="21"/>
  <c r="BM51" i="21"/>
  <c r="D51" i="21" s="1"/>
  <c r="U19" i="21"/>
  <c r="T19" i="21"/>
  <c r="AX13" i="21"/>
  <c r="D16" i="21"/>
  <c r="S19" i="21"/>
  <c r="BA29" i="21"/>
  <c r="BD29" i="21" s="1"/>
  <c r="AA29" i="21"/>
  <c r="D26" i="21"/>
  <c r="U48" i="21"/>
  <c r="S48" i="21"/>
  <c r="T48" i="21"/>
  <c r="D14" i="21"/>
  <c r="BM18" i="21"/>
  <c r="BH30" i="21"/>
  <c r="S35" i="21"/>
  <c r="V36" i="21"/>
  <c r="C36" i="21" s="1"/>
  <c r="L45" i="21"/>
  <c r="N45" i="21" s="1"/>
  <c r="K45" i="21"/>
  <c r="U53" i="21"/>
  <c r="T53" i="21"/>
  <c r="S53" i="21"/>
  <c r="BH7" i="21"/>
  <c r="BM7" i="21" s="1"/>
  <c r="BL7" i="21"/>
  <c r="BM10" i="21"/>
  <c r="BD18" i="21"/>
  <c r="BD23" i="21"/>
  <c r="BM23" i="21" s="1"/>
  <c r="AW37" i="21"/>
  <c r="AX37" i="21" s="1"/>
  <c r="D37" i="21" s="1"/>
  <c r="D48" i="21"/>
  <c r="BL25" i="21"/>
  <c r="BA6" i="21"/>
  <c r="BD6" i="21" s="1"/>
  <c r="BM6" i="21" s="1"/>
  <c r="D6" i="21" s="1"/>
  <c r="U15" i="21"/>
  <c r="K16" i="21"/>
  <c r="V16" i="21" s="1"/>
  <c r="C16" i="21" s="1"/>
  <c r="E16" i="21" s="1"/>
  <c r="G16" i="21" s="1"/>
  <c r="H16" i="21" s="1"/>
  <c r="L16" i="21"/>
  <c r="N16" i="21" s="1"/>
  <c r="BM34" i="21"/>
  <c r="BD51" i="21"/>
  <c r="L13" i="21"/>
  <c r="N13" i="21" s="1"/>
  <c r="K13" i="21"/>
  <c r="BM19" i="21"/>
  <c r="L34" i="21"/>
  <c r="N34" i="21" s="1"/>
  <c r="K34" i="21"/>
  <c r="U55" i="21"/>
  <c r="T55" i="21"/>
  <c r="D4" i="21"/>
  <c r="BM40" i="21"/>
  <c r="D40" i="21" s="1"/>
  <c r="BA54" i="21"/>
  <c r="BD54" i="21" s="1"/>
  <c r="AA54" i="21"/>
  <c r="S55" i="21"/>
  <c r="L12" i="21"/>
  <c r="N12" i="21" s="1"/>
  <c r="AX7" i="21"/>
  <c r="L37" i="21"/>
  <c r="N37" i="21" s="1"/>
  <c r="K37" i="21"/>
  <c r="BM48" i="21"/>
  <c r="BM52" i="21"/>
  <c r="AX20" i="21"/>
  <c r="D20" i="21" s="1"/>
  <c r="BD24" i="21"/>
  <c r="BM24" i="21" s="1"/>
  <c r="V40" i="21"/>
  <c r="C40" i="21" s="1"/>
  <c r="V12" i="21"/>
  <c r="C12" i="21" s="1"/>
  <c r="BM30" i="21"/>
  <c r="D30" i="21" s="1"/>
  <c r="BM42" i="21"/>
  <c r="E10" i="21"/>
  <c r="G10" i="21" s="1"/>
  <c r="H10" i="21" s="1"/>
  <c r="T15" i="21"/>
  <c r="BM4" i="21"/>
  <c r="AW12" i="21"/>
  <c r="AZ17" i="21"/>
  <c r="BM17" i="21" s="1"/>
  <c r="BD22" i="21"/>
  <c r="BM22" i="21" s="1"/>
  <c r="D22" i="21" s="1"/>
  <c r="AX23" i="21"/>
  <c r="AX36" i="21"/>
  <c r="D36" i="21" s="1"/>
  <c r="AA39" i="21"/>
  <c r="BA39" i="21"/>
  <c r="BD39" i="21" s="1"/>
  <c r="BM39" i="21" s="1"/>
  <c r="D39" i="21" s="1"/>
  <c r="U43" i="21"/>
  <c r="T43" i="21"/>
  <c r="U52" i="21"/>
  <c r="S52" i="21"/>
  <c r="T52" i="21"/>
  <c r="U45" i="21"/>
  <c r="T45" i="21"/>
  <c r="S45" i="21"/>
  <c r="D45" i="21"/>
  <c r="AX5" i="21"/>
  <c r="U6" i="21"/>
  <c r="T6" i="21"/>
  <c r="V6" i="21" s="1"/>
  <c r="C6" i="21" s="1"/>
  <c r="BD9" i="21"/>
  <c r="AX15" i="21"/>
  <c r="V19" i="21"/>
  <c r="C19" i="21" s="1"/>
  <c r="BA42" i="21"/>
  <c r="BD42" i="21" s="1"/>
  <c r="AA42" i="21"/>
  <c r="BM14" i="21"/>
  <c r="BA19" i="21"/>
  <c r="BD19" i="21" s="1"/>
  <c r="BL51" i="21"/>
  <c r="BH53" i="21"/>
  <c r="BM53" i="21" s="1"/>
  <c r="D53" i="21" s="1"/>
  <c r="L9" i="21"/>
  <c r="N9" i="21" s="1"/>
  <c r="K9" i="21"/>
  <c r="V9" i="21" s="1"/>
  <c r="C9" i="21" s="1"/>
  <c r="V31" i="21"/>
  <c r="C31" i="21" s="1"/>
  <c r="BD31" i="21"/>
  <c r="BM31" i="21" s="1"/>
  <c r="D31" i="21" s="1"/>
  <c r="AW33" i="21"/>
  <c r="AX33" i="21" s="1"/>
  <c r="D33" i="21" s="1"/>
  <c r="AZ9" i="21"/>
  <c r="AZ13" i="21"/>
  <c r="BM13" i="21" s="1"/>
  <c r="AW17" i="21"/>
  <c r="AA25" i="21"/>
  <c r="BM27" i="21"/>
  <c r="D27" i="21" s="1"/>
  <c r="U28" i="21"/>
  <c r="S28" i="21"/>
  <c r="V28" i="21" s="1"/>
  <c r="C28" i="21" s="1"/>
  <c r="E28" i="21" s="1"/>
  <c r="G28" i="21" s="1"/>
  <c r="H28" i="21" s="1"/>
  <c r="BL43" i="21"/>
  <c r="BM43" i="21" s="1"/>
  <c r="D43" i="21" s="1"/>
  <c r="BL50" i="21"/>
  <c r="BL55" i="21"/>
  <c r="BM55" i="21" s="1"/>
  <c r="D55" i="21" s="1"/>
  <c r="T28" i="21"/>
  <c r="L30" i="21"/>
  <c r="N30" i="21" s="1"/>
  <c r="K30" i="21"/>
  <c r="V30" i="21" s="1"/>
  <c r="C30" i="21" s="1"/>
  <c r="AA38" i="21"/>
  <c r="AQ46" i="21"/>
  <c r="AX46" i="21" s="1"/>
  <c r="D46" i="21" s="1"/>
  <c r="AZ54" i="21"/>
  <c r="BM54" i="21" s="1"/>
  <c r="D54" i="21" s="1"/>
  <c r="E54" i="21" s="1"/>
  <c r="G54" i="21" s="1"/>
  <c r="H54" i="21" s="1"/>
  <c r="V44" i="21"/>
  <c r="C44" i="21" s="1"/>
  <c r="E44" i="21" s="1"/>
  <c r="G44" i="21" s="1"/>
  <c r="H44" i="21" s="1"/>
  <c r="AZ8" i="21"/>
  <c r="BM8" i="21" s="1"/>
  <c r="D8" i="21" s="1"/>
  <c r="BM38" i="21"/>
  <c r="D38" i="21" s="1"/>
  <c r="E38" i="21" s="1"/>
  <c r="G38" i="21" s="1"/>
  <c r="H38" i="21" s="1"/>
  <c r="L44" i="21"/>
  <c r="N44" i="21" s="1"/>
  <c r="K49" i="21"/>
  <c r="BD49" i="21"/>
  <c r="BM49" i="21" s="1"/>
  <c r="D49" i="21" s="1"/>
  <c r="L56" i="21"/>
  <c r="N56" i="21" s="1"/>
  <c r="V11" i="21"/>
  <c r="C11" i="21" s="1"/>
  <c r="BD12" i="21"/>
  <c r="BM12" i="21" s="1"/>
  <c r="K20" i="21"/>
  <c r="V20" i="21" s="1"/>
  <c r="C20" i="21" s="1"/>
  <c r="K21" i="21"/>
  <c r="V21" i="21" s="1"/>
  <c r="C21" i="21" s="1"/>
  <c r="L33" i="21"/>
  <c r="N33" i="21" s="1"/>
  <c r="V33" i="21" s="1"/>
  <c r="C33" i="21" s="1"/>
  <c r="AA50" i="21"/>
  <c r="V7" i="21"/>
  <c r="C7" i="21" s="1"/>
  <c r="AX50" i="21"/>
  <c r="AX10" i="21"/>
  <c r="D10" i="21" s="1"/>
  <c r="K32" i="21"/>
  <c r="V32" i="21" s="1"/>
  <c r="C32" i="21" s="1"/>
  <c r="U36" i="21"/>
  <c r="V56" i="21"/>
  <c r="C56" i="21" s="1"/>
  <c r="E56" i="21" s="1"/>
  <c r="G56" i="21" s="1"/>
  <c r="H56" i="21" s="1"/>
  <c r="AZ21" i="21"/>
  <c r="BM21" i="21" s="1"/>
  <c r="BD50" i="21"/>
  <c r="BM50" i="21" s="1"/>
  <c r="AA13" i="21"/>
  <c r="K24" i="21"/>
  <c r="V24" i="21" s="1"/>
  <c r="C24" i="21" s="1"/>
  <c r="K25" i="21"/>
  <c r="V25" i="21" s="1"/>
  <c r="C25" i="21" s="1"/>
  <c r="AZ25" i="21"/>
  <c r="V35" i="21"/>
  <c r="C35" i="21" s="1"/>
  <c r="S39" i="21"/>
  <c r="V39" i="21" s="1"/>
  <c r="C39" i="21" s="1"/>
  <c r="AZ41" i="21"/>
  <c r="U44" i="21"/>
  <c r="S44" i="21"/>
  <c r="U49" i="21"/>
  <c r="T49" i="21"/>
  <c r="S49" i="21"/>
  <c r="S51" i="21"/>
  <c r="U56" i="21"/>
  <c r="S56" i="21"/>
  <c r="BD11" i="21"/>
  <c r="BM11" i="21" s="1"/>
  <c r="BA15" i="21"/>
  <c r="BD15" i="21" s="1"/>
  <c r="BM15" i="21" s="1"/>
  <c r="V29" i="21"/>
  <c r="C29" i="21" s="1"/>
  <c r="BM32" i="21"/>
  <c r="D32" i="21" s="1"/>
  <c r="BM35" i="21"/>
  <c r="D35" i="21" s="1"/>
  <c r="T44" i="21"/>
  <c r="V46" i="21"/>
  <c r="C46" i="21" s="1"/>
  <c r="AQ47" i="21"/>
  <c r="AX47" i="21" s="1"/>
  <c r="D47" i="21" s="1"/>
  <c r="T51" i="21"/>
  <c r="K53" i="21"/>
  <c r="T56" i="21"/>
  <c r="BD20" i="21"/>
  <c r="BM20" i="21" s="1"/>
  <c r="BH29" i="21"/>
  <c r="BD32" i="21"/>
  <c r="BA33" i="21"/>
  <c r="BD33" i="21" s="1"/>
  <c r="BM33" i="21" s="1"/>
  <c r="AA33" i="21"/>
  <c r="BA35" i="21"/>
  <c r="BD35" i="21" s="1"/>
  <c r="N41" i="21"/>
  <c r="V41" i="21" s="1"/>
  <c r="C41" i="21" s="1"/>
  <c r="L48" i="21"/>
  <c r="N48" i="21" s="1"/>
  <c r="V48" i="21" s="1"/>
  <c r="C48" i="21" s="1"/>
  <c r="E48" i="21" s="1"/>
  <c r="G48" i="21" s="1"/>
  <c r="H48" i="21" s="1"/>
  <c r="S37" i="21"/>
  <c r="S41" i="21"/>
  <c r="K5" i="21"/>
  <c r="V5" i="21" s="1"/>
  <c r="C5" i="21" s="1"/>
  <c r="K14" i="21"/>
  <c r="V14" i="21" s="1"/>
  <c r="C14" i="21" s="1"/>
  <c r="K18" i="21"/>
  <c r="V18" i="21" s="1"/>
  <c r="C18" i="21" s="1"/>
  <c r="K22" i="21"/>
  <c r="V22" i="21" s="1"/>
  <c r="C22" i="21" s="1"/>
  <c r="K26" i="21"/>
  <c r="V26" i="21" s="1"/>
  <c r="C26" i="21" s="1"/>
  <c r="S29" i="21"/>
  <c r="S33" i="21"/>
  <c r="T37" i="21"/>
  <c r="T41" i="21"/>
  <c r="S8" i="21"/>
  <c r="T29" i="21"/>
  <c r="T33" i="21"/>
  <c r="K43" i="21"/>
  <c r="K47" i="21"/>
  <c r="V47" i="21" s="1"/>
  <c r="C47" i="21" s="1"/>
  <c r="E47" i="21" s="1"/>
  <c r="G47" i="21" s="1"/>
  <c r="H47" i="21" s="1"/>
  <c r="K51" i="21"/>
  <c r="V51" i="21" s="1"/>
  <c r="C51" i="21" s="1"/>
  <c r="K55" i="21"/>
  <c r="T8" i="21"/>
  <c r="V8" i="21" s="1"/>
  <c r="C8" i="21" s="1"/>
  <c r="S13" i="21"/>
  <c r="AX7" i="20"/>
  <c r="D47" i="20"/>
  <c r="D8" i="20"/>
  <c r="BD19" i="20"/>
  <c r="BM19" i="20" s="1"/>
  <c r="D19" i="20" s="1"/>
  <c r="D38" i="20"/>
  <c r="AX56" i="20"/>
  <c r="V23" i="20"/>
  <c r="C23" i="20" s="1"/>
  <c r="D12" i="20"/>
  <c r="D16" i="20"/>
  <c r="D52" i="20"/>
  <c r="V6" i="20"/>
  <c r="C6" i="20" s="1"/>
  <c r="D27" i="20"/>
  <c r="D50" i="20"/>
  <c r="D32" i="20"/>
  <c r="BM26" i="20"/>
  <c r="BD35" i="20"/>
  <c r="BM20" i="20"/>
  <c r="D20" i="20" s="1"/>
  <c r="BM44" i="20"/>
  <c r="D44" i="20" s="1"/>
  <c r="E30" i="20"/>
  <c r="G30" i="20" s="1"/>
  <c r="H30" i="20" s="1"/>
  <c r="D17" i="20"/>
  <c r="D29" i="20"/>
  <c r="S52" i="20"/>
  <c r="D14" i="20"/>
  <c r="E14" i="20" s="1"/>
  <c r="G14" i="20" s="1"/>
  <c r="H14" i="20" s="1"/>
  <c r="L32" i="20"/>
  <c r="N32" i="20" s="1"/>
  <c r="V32" i="20" s="1"/>
  <c r="C32" i="20" s="1"/>
  <c r="E32" i="20" s="1"/>
  <c r="G32" i="20" s="1"/>
  <c r="H32" i="20" s="1"/>
  <c r="E34" i="20"/>
  <c r="G34" i="20" s="1"/>
  <c r="H34" i="20" s="1"/>
  <c r="V36" i="20"/>
  <c r="C36" i="20" s="1"/>
  <c r="E36" i="20" s="1"/>
  <c r="G36" i="20" s="1"/>
  <c r="H36" i="20" s="1"/>
  <c r="T52" i="20"/>
  <c r="V52" i="20" s="1"/>
  <c r="C52" i="20" s="1"/>
  <c r="E52" i="20" s="1"/>
  <c r="G52" i="20" s="1"/>
  <c r="H52" i="20" s="1"/>
  <c r="AA10" i="20"/>
  <c r="S23" i="20"/>
  <c r="BD26" i="20"/>
  <c r="AA35" i="20"/>
  <c r="BH45" i="20"/>
  <c r="BH50" i="20"/>
  <c r="BL55" i="20"/>
  <c r="BM52" i="20"/>
  <c r="D23" i="20"/>
  <c r="S44" i="20"/>
  <c r="D24" i="20"/>
  <c r="BM34" i="20"/>
  <c r="D10" i="20"/>
  <c r="E9" i="20"/>
  <c r="G9" i="20" s="1"/>
  <c r="H9" i="20" s="1"/>
  <c r="AA25" i="20"/>
  <c r="BM5" i="20"/>
  <c r="AX33" i="20"/>
  <c r="L13" i="20"/>
  <c r="N13" i="20" s="1"/>
  <c r="S19" i="20"/>
  <c r="V19" i="20" s="1"/>
  <c r="C19" i="20" s="1"/>
  <c r="E19" i="20" s="1"/>
  <c r="G19" i="20" s="1"/>
  <c r="H19" i="20" s="1"/>
  <c r="V53" i="20"/>
  <c r="C53" i="20" s="1"/>
  <c r="K56" i="20"/>
  <c r="V56" i="20" s="1"/>
  <c r="C56" i="20" s="1"/>
  <c r="L7" i="20"/>
  <c r="N7" i="20" s="1"/>
  <c r="K7" i="20"/>
  <c r="V7" i="20" s="1"/>
  <c r="C7" i="20" s="1"/>
  <c r="T19" i="20"/>
  <c r="BD22" i="20"/>
  <c r="BM22" i="20" s="1"/>
  <c r="U28" i="20"/>
  <c r="T28" i="20"/>
  <c r="BM33" i="20"/>
  <c r="BD48" i="20"/>
  <c r="BM48" i="20" s="1"/>
  <c r="D48" i="20" s="1"/>
  <c r="BM56" i="20"/>
  <c r="U44" i="20"/>
  <c r="D40" i="20"/>
  <c r="AA50" i="20"/>
  <c r="AA55" i="20"/>
  <c r="BM9" i="20"/>
  <c r="S5" i="20"/>
  <c r="AZ12" i="20"/>
  <c r="BM12" i="20" s="1"/>
  <c r="S48" i="20"/>
  <c r="BD52" i="20"/>
  <c r="AZ16" i="20"/>
  <c r="BM16" i="20" s="1"/>
  <c r="V27" i="20"/>
  <c r="C27" i="20" s="1"/>
  <c r="BM27" i="20"/>
  <c r="BM35" i="20"/>
  <c r="T48" i="20"/>
  <c r="V48" i="20" s="1"/>
  <c r="C48" i="20" s="1"/>
  <c r="AA30" i="20"/>
  <c r="D34" i="20"/>
  <c r="D5" i="20"/>
  <c r="K8" i="20"/>
  <c r="V8" i="20" s="1"/>
  <c r="C8" i="20" s="1"/>
  <c r="E8" i="20" s="1"/>
  <c r="G8" i="20" s="1"/>
  <c r="H8" i="20" s="1"/>
  <c r="AA29" i="20"/>
  <c r="AA46" i="20"/>
  <c r="BD4" i="20"/>
  <c r="BM4" i="20" s="1"/>
  <c r="D4" i="20" s="1"/>
  <c r="T23" i="20"/>
  <c r="AZ7" i="20"/>
  <c r="S40" i="20"/>
  <c r="AX11" i="20"/>
  <c r="D11" i="20" s="1"/>
  <c r="L12" i="20"/>
  <c r="N12" i="20" s="1"/>
  <c r="K12" i="20"/>
  <c r="V12" i="20" s="1"/>
  <c r="C12" i="20" s="1"/>
  <c r="E12" i="20" s="1"/>
  <c r="G12" i="20" s="1"/>
  <c r="H12" i="20" s="1"/>
  <c r="AX13" i="20"/>
  <c r="D13" i="20" s="1"/>
  <c r="AX28" i="20"/>
  <c r="D28" i="20" s="1"/>
  <c r="D36" i="20"/>
  <c r="S39" i="20"/>
  <c r="BD44" i="20"/>
  <c r="BM6" i="20"/>
  <c r="D6" i="20" s="1"/>
  <c r="AX15" i="20"/>
  <c r="D15" i="20" s="1"/>
  <c r="E15" i="20" s="1"/>
  <c r="G15" i="20" s="1"/>
  <c r="H15" i="20" s="1"/>
  <c r="BM17" i="20"/>
  <c r="U24" i="20"/>
  <c r="T24" i="20"/>
  <c r="S24" i="20"/>
  <c r="V31" i="20"/>
  <c r="C31" i="20" s="1"/>
  <c r="E31" i="20" s="1"/>
  <c r="G31" i="20" s="1"/>
  <c r="H31" i="20" s="1"/>
  <c r="BM38" i="20"/>
  <c r="T39" i="20"/>
  <c r="U18" i="20"/>
  <c r="T18" i="20"/>
  <c r="V33" i="20"/>
  <c r="C33" i="20" s="1"/>
  <c r="V49" i="20"/>
  <c r="C49" i="20" s="1"/>
  <c r="S18" i="20"/>
  <c r="V18" i="20" s="1"/>
  <c r="C18" i="20" s="1"/>
  <c r="E18" i="20" s="1"/>
  <c r="G18" i="20" s="1"/>
  <c r="H18" i="20" s="1"/>
  <c r="BM55" i="20"/>
  <c r="D55" i="20" s="1"/>
  <c r="U20" i="20"/>
  <c r="T20" i="20"/>
  <c r="S20" i="20"/>
  <c r="V20" i="20" s="1"/>
  <c r="C20" i="20" s="1"/>
  <c r="D35" i="20"/>
  <c r="E35" i="20" s="1"/>
  <c r="G35" i="20" s="1"/>
  <c r="H35" i="20" s="1"/>
  <c r="D49" i="20"/>
  <c r="T40" i="20"/>
  <c r="BM8" i="20"/>
  <c r="AX9" i="20"/>
  <c r="D9" i="20" s="1"/>
  <c r="AQ41" i="20"/>
  <c r="AX41" i="20" s="1"/>
  <c r="BH49" i="20"/>
  <c r="AX53" i="20"/>
  <c r="S43" i="20"/>
  <c r="V43" i="20" s="1"/>
  <c r="C43" i="20" s="1"/>
  <c r="E43" i="20" s="1"/>
  <c r="G43" i="20" s="1"/>
  <c r="H43" i="20" s="1"/>
  <c r="K11" i="20"/>
  <c r="K17" i="20"/>
  <c r="S22" i="20"/>
  <c r="AZ42" i="20"/>
  <c r="BM42" i="20" s="1"/>
  <c r="D42" i="20" s="1"/>
  <c r="T43" i="20"/>
  <c r="T22" i="20"/>
  <c r="S32" i="20"/>
  <c r="V37" i="20"/>
  <c r="C37" i="20" s="1"/>
  <c r="K42" i="20"/>
  <c r="L42" i="20"/>
  <c r="N42" i="20" s="1"/>
  <c r="S47" i="20"/>
  <c r="V47" i="20" s="1"/>
  <c r="C47" i="20" s="1"/>
  <c r="E47" i="20" s="1"/>
  <c r="G47" i="20" s="1"/>
  <c r="H47" i="20" s="1"/>
  <c r="S51" i="20"/>
  <c r="V51" i="20" s="1"/>
  <c r="C51" i="20" s="1"/>
  <c r="E51" i="20" s="1"/>
  <c r="G51" i="20" s="1"/>
  <c r="H51" i="20" s="1"/>
  <c r="V4" i="20"/>
  <c r="C4" i="20" s="1"/>
  <c r="L16" i="20"/>
  <c r="N16" i="20" s="1"/>
  <c r="V16" i="20" s="1"/>
  <c r="C16" i="20" s="1"/>
  <c r="E16" i="20" s="1"/>
  <c r="G16" i="20" s="1"/>
  <c r="H16" i="20" s="1"/>
  <c r="K21" i="20"/>
  <c r="T26" i="20"/>
  <c r="S31" i="20"/>
  <c r="BD33" i="20"/>
  <c r="L36" i="20"/>
  <c r="N36" i="20" s="1"/>
  <c r="K41" i="20"/>
  <c r="V41" i="20" s="1"/>
  <c r="C41" i="20" s="1"/>
  <c r="U47" i="20"/>
  <c r="K50" i="20"/>
  <c r="L50" i="20"/>
  <c r="N50" i="20" s="1"/>
  <c r="U51" i="20"/>
  <c r="S26" i="20"/>
  <c r="AZ30" i="20"/>
  <c r="BM30" i="20" s="1"/>
  <c r="D30" i="20" s="1"/>
  <c r="T32" i="20"/>
  <c r="AZ37" i="20"/>
  <c r="BM37" i="20" s="1"/>
  <c r="D37" i="20" s="1"/>
  <c r="K46" i="20"/>
  <c r="L46" i="20"/>
  <c r="N46" i="20" s="1"/>
  <c r="AZ46" i="20"/>
  <c r="BM46" i="20" s="1"/>
  <c r="D46" i="20" s="1"/>
  <c r="AZ50" i="20"/>
  <c r="BM50" i="20" s="1"/>
  <c r="BL22" i="20"/>
  <c r="T31" i="20"/>
  <c r="AA33" i="20"/>
  <c r="U7" i="20"/>
  <c r="T7" i="20"/>
  <c r="S7" i="20"/>
  <c r="BM11" i="20"/>
  <c r="U12" i="20"/>
  <c r="T12" i="20"/>
  <c r="S12" i="20"/>
  <c r="AQ18" i="20"/>
  <c r="AX18" i="20" s="1"/>
  <c r="D18" i="20" s="1"/>
  <c r="V29" i="20"/>
  <c r="C29" i="20" s="1"/>
  <c r="E29" i="20" s="1"/>
  <c r="G29" i="20" s="1"/>
  <c r="H29" i="20" s="1"/>
  <c r="AZ41" i="20"/>
  <c r="BM41" i="20" s="1"/>
  <c r="K40" i="20"/>
  <c r="V40" i="20" s="1"/>
  <c r="C40" i="20" s="1"/>
  <c r="AZ54" i="20"/>
  <c r="BM54" i="20" s="1"/>
  <c r="D54" i="20" s="1"/>
  <c r="E54" i="20" s="1"/>
  <c r="G54" i="20" s="1"/>
  <c r="H54" i="20" s="1"/>
  <c r="S55" i="20"/>
  <c r="V55" i="20" s="1"/>
  <c r="C55" i="20" s="1"/>
  <c r="E55" i="20" s="1"/>
  <c r="G55" i="20" s="1"/>
  <c r="H55" i="20" s="1"/>
  <c r="AX22" i="20"/>
  <c r="V24" i="20"/>
  <c r="C24" i="20" s="1"/>
  <c r="E24" i="20" s="1"/>
  <c r="G24" i="20" s="1"/>
  <c r="H24" i="20" s="1"/>
  <c r="V28" i="20"/>
  <c r="C28" i="20" s="1"/>
  <c r="E28" i="20" s="1"/>
  <c r="G28" i="20" s="1"/>
  <c r="H28" i="20" s="1"/>
  <c r="V44" i="20"/>
  <c r="C44" i="20" s="1"/>
  <c r="AZ45" i="20"/>
  <c r="T55" i="20"/>
  <c r="BM15" i="20"/>
  <c r="T6" i="20"/>
  <c r="BL7" i="20"/>
  <c r="T11" i="20"/>
  <c r="U16" i="20"/>
  <c r="T16" i="20"/>
  <c r="S16" i="20"/>
  <c r="AA17" i="20"/>
  <c r="AA38" i="20"/>
  <c r="AZ49" i="20"/>
  <c r="BM49" i="20" s="1"/>
  <c r="BM10" i="20"/>
  <c r="AQ26" i="20"/>
  <c r="AX26" i="20" s="1"/>
  <c r="D26" i="20" s="1"/>
  <c r="S36" i="20"/>
  <c r="BD40" i="20"/>
  <c r="BM40" i="20" s="1"/>
  <c r="AZ53" i="20"/>
  <c r="BM53" i="20" s="1"/>
  <c r="K38" i="20"/>
  <c r="V38" i="20" s="1"/>
  <c r="C38" i="20" s="1"/>
  <c r="E38" i="20" s="1"/>
  <c r="G38" i="20" s="1"/>
  <c r="H38" i="20" s="1"/>
  <c r="S45" i="20"/>
  <c r="V45" i="20" s="1"/>
  <c r="C45" i="20" s="1"/>
  <c r="S49" i="20"/>
  <c r="S53" i="20"/>
  <c r="T49" i="20"/>
  <c r="T53" i="20"/>
  <c r="K5" i="20"/>
  <c r="V5" i="20" s="1"/>
  <c r="C5" i="20" s="1"/>
  <c r="K22" i="20"/>
  <c r="K26" i="20"/>
  <c r="S29" i="20"/>
  <c r="S33" i="20"/>
  <c r="T29" i="20"/>
  <c r="T33" i="20"/>
  <c r="T8" i="20"/>
  <c r="K10" i="20"/>
  <c r="V10" i="20" s="1"/>
  <c r="C10" i="20" s="1"/>
  <c r="S13" i="20"/>
  <c r="V13" i="20" s="1"/>
  <c r="C13" i="20" s="1"/>
  <c r="E13" i="20" s="1"/>
  <c r="G13" i="20" s="1"/>
  <c r="H13" i="20" s="1"/>
  <c r="S17" i="20"/>
  <c r="S21" i="20"/>
  <c r="S25" i="20"/>
  <c r="V25" i="20" s="1"/>
  <c r="C25" i="20" s="1"/>
  <c r="E25" i="20" s="1"/>
  <c r="G25" i="20" s="1"/>
  <c r="H25" i="20" s="1"/>
  <c r="K39" i="20"/>
  <c r="V39" i="20" s="1"/>
  <c r="C39" i="20" s="1"/>
  <c r="E39" i="20" s="1"/>
  <c r="G39" i="20" s="1"/>
  <c r="H39" i="20" s="1"/>
  <c r="T13" i="20"/>
  <c r="T17" i="20"/>
  <c r="T21" i="20"/>
  <c r="T25" i="20"/>
  <c r="S42" i="20"/>
  <c r="S50" i="20"/>
  <c r="BM21" i="19"/>
  <c r="U20" i="19"/>
  <c r="T20" i="19"/>
  <c r="D16" i="19"/>
  <c r="AX43" i="19"/>
  <c r="D43" i="19" s="1"/>
  <c r="BM17" i="19"/>
  <c r="D17" i="19" s="1"/>
  <c r="E15" i="19"/>
  <c r="G15" i="19" s="1"/>
  <c r="H15" i="19" s="1"/>
  <c r="V52" i="19"/>
  <c r="C52" i="19" s="1"/>
  <c r="D56" i="19"/>
  <c r="E56" i="19" s="1"/>
  <c r="G56" i="19" s="1"/>
  <c r="H56" i="19" s="1"/>
  <c r="BM32" i="19"/>
  <c r="D32" i="19" s="1"/>
  <c r="BM46" i="19"/>
  <c r="N5" i="19"/>
  <c r="BM16" i="19"/>
  <c r="BM19" i="19"/>
  <c r="BM22" i="19"/>
  <c r="L53" i="19"/>
  <c r="N53" i="19" s="1"/>
  <c r="K53" i="19"/>
  <c r="BM26" i="19"/>
  <c r="AX31" i="19"/>
  <c r="D31" i="19" s="1"/>
  <c r="BM6" i="19"/>
  <c r="D6" i="19" s="1"/>
  <c r="AX37" i="19"/>
  <c r="D37" i="19" s="1"/>
  <c r="AX40" i="19"/>
  <c r="D40" i="19" s="1"/>
  <c r="D55" i="19"/>
  <c r="E55" i="19" s="1"/>
  <c r="G55" i="19" s="1"/>
  <c r="H55" i="19" s="1"/>
  <c r="AX41" i="19"/>
  <c r="D41" i="19" s="1"/>
  <c r="V54" i="19"/>
  <c r="C54" i="19" s="1"/>
  <c r="V11" i="19"/>
  <c r="C11" i="19" s="1"/>
  <c r="D42" i="19"/>
  <c r="AX12" i="19"/>
  <c r="D12" i="19" s="1"/>
  <c r="V20" i="19"/>
  <c r="C20" i="19" s="1"/>
  <c r="BH7" i="19"/>
  <c r="BL7" i="19"/>
  <c r="V8" i="19"/>
  <c r="C8" i="19" s="1"/>
  <c r="AA11" i="19"/>
  <c r="BA11" i="19"/>
  <c r="BD11" i="19" s="1"/>
  <c r="BM20" i="19"/>
  <c r="D20" i="19" s="1"/>
  <c r="BM8" i="19"/>
  <c r="BM12" i="19"/>
  <c r="BM13" i="19"/>
  <c r="AX34" i="19"/>
  <c r="L36" i="19"/>
  <c r="N36" i="19" s="1"/>
  <c r="K36" i="19"/>
  <c r="BL14" i="19"/>
  <c r="D30" i="19"/>
  <c r="D15" i="19"/>
  <c r="AZ28" i="19"/>
  <c r="BM28" i="19" s="1"/>
  <c r="AQ28" i="19"/>
  <c r="AX28" i="19" s="1"/>
  <c r="AX8" i="19"/>
  <c r="BM23" i="19"/>
  <c r="V33" i="19"/>
  <c r="C33" i="19" s="1"/>
  <c r="S40" i="19"/>
  <c r="T43" i="19"/>
  <c r="K12" i="19"/>
  <c r="V12" i="19" s="1"/>
  <c r="C12" i="19" s="1"/>
  <c r="E12" i="19" s="1"/>
  <c r="G12" i="19" s="1"/>
  <c r="H12" i="19" s="1"/>
  <c r="AA23" i="19"/>
  <c r="AA25" i="19"/>
  <c r="BL27" i="19"/>
  <c r="K32" i="19"/>
  <c r="V32" i="19" s="1"/>
  <c r="C32" i="19" s="1"/>
  <c r="T40" i="19"/>
  <c r="U43" i="19"/>
  <c r="BM47" i="19"/>
  <c r="L49" i="19"/>
  <c r="N49" i="19" s="1"/>
  <c r="K49" i="19"/>
  <c r="L52" i="19"/>
  <c r="N52" i="19" s="1"/>
  <c r="AZ52" i="19"/>
  <c r="BM52" i="19" s="1"/>
  <c r="BM54" i="19"/>
  <c r="D54" i="19" s="1"/>
  <c r="U5" i="19"/>
  <c r="T5" i="19"/>
  <c r="S5" i="19"/>
  <c r="AX38" i="19"/>
  <c r="D38" i="19" s="1"/>
  <c r="D23" i="19"/>
  <c r="E23" i="19" s="1"/>
  <c r="G23" i="19" s="1"/>
  <c r="H23" i="19" s="1"/>
  <c r="AA30" i="19"/>
  <c r="S45" i="19"/>
  <c r="BM10" i="19"/>
  <c r="L11" i="19"/>
  <c r="N11" i="19" s="1"/>
  <c r="L31" i="19"/>
  <c r="N31" i="19" s="1"/>
  <c r="K31" i="19"/>
  <c r="V31" i="19" s="1"/>
  <c r="C31" i="19" s="1"/>
  <c r="AA33" i="19"/>
  <c r="K38" i="19"/>
  <c r="V38" i="19" s="1"/>
  <c r="C38" i="19" s="1"/>
  <c r="AA12" i="19"/>
  <c r="D22" i="19"/>
  <c r="S26" i="19"/>
  <c r="V26" i="19" s="1"/>
  <c r="C26" i="19" s="1"/>
  <c r="AZ38" i="19"/>
  <c r="BM38" i="19" s="1"/>
  <c r="BM44" i="19"/>
  <c r="BD9" i="19"/>
  <c r="AW13" i="19"/>
  <c r="AX13" i="19" s="1"/>
  <c r="D13" i="19" s="1"/>
  <c r="BD14" i="19"/>
  <c r="BM14" i="19" s="1"/>
  <c r="D14" i="19" s="1"/>
  <c r="E14" i="19" s="1"/>
  <c r="G14" i="19" s="1"/>
  <c r="H14" i="19" s="1"/>
  <c r="AA19" i="19"/>
  <c r="U21" i="19"/>
  <c r="T21" i="19"/>
  <c r="V21" i="19" s="1"/>
  <c r="C21" i="19" s="1"/>
  <c r="E21" i="19" s="1"/>
  <c r="G21" i="19" s="1"/>
  <c r="H21" i="19" s="1"/>
  <c r="T26" i="19"/>
  <c r="AA32" i="19"/>
  <c r="BA32" i="19"/>
  <c r="BD32" i="19" s="1"/>
  <c r="AW43" i="19"/>
  <c r="AQ45" i="19"/>
  <c r="AX45" i="19" s="1"/>
  <c r="D45" i="19" s="1"/>
  <c r="AZ51" i="19"/>
  <c r="T54" i="19"/>
  <c r="S54" i="19"/>
  <c r="AX36" i="19"/>
  <c r="D36" i="19" s="1"/>
  <c r="BM41" i="19"/>
  <c r="AW50" i="19"/>
  <c r="AX50" i="19" s="1"/>
  <c r="D50" i="19" s="1"/>
  <c r="BM18" i="19"/>
  <c r="D18" i="19" s="1"/>
  <c r="E18" i="19" s="1"/>
  <c r="G18" i="19" s="1"/>
  <c r="H18" i="19" s="1"/>
  <c r="D19" i="19"/>
  <c r="T53" i="19"/>
  <c r="U53" i="19"/>
  <c r="V39" i="19"/>
  <c r="C39" i="19" s="1"/>
  <c r="K42" i="19"/>
  <c r="V42" i="19" s="1"/>
  <c r="C42" i="19" s="1"/>
  <c r="S53" i="19"/>
  <c r="AA10" i="19"/>
  <c r="AZ15" i="19"/>
  <c r="BM15" i="19" s="1"/>
  <c r="AX10" i="19"/>
  <c r="U19" i="19"/>
  <c r="S24" i="19"/>
  <c r="L8" i="19"/>
  <c r="N8" i="19" s="1"/>
  <c r="BM31" i="19"/>
  <c r="V6" i="19"/>
  <c r="C6" i="19" s="1"/>
  <c r="T46" i="19"/>
  <c r="S46" i="19"/>
  <c r="BL18" i="19"/>
  <c r="BA20" i="19"/>
  <c r="BD20" i="19" s="1"/>
  <c r="AZ27" i="19"/>
  <c r="BM27" i="19" s="1"/>
  <c r="D27" i="19" s="1"/>
  <c r="E27" i="19" s="1"/>
  <c r="G27" i="19" s="1"/>
  <c r="H27" i="19" s="1"/>
  <c r="AW33" i="19"/>
  <c r="K40" i="19"/>
  <c r="L43" i="19"/>
  <c r="N43" i="19" s="1"/>
  <c r="K9" i="19"/>
  <c r="V9" i="19" s="1"/>
  <c r="C9" i="19" s="1"/>
  <c r="D25" i="19"/>
  <c r="AA48" i="19"/>
  <c r="BA48" i="19"/>
  <c r="BD48" i="19" s="1"/>
  <c r="AA27" i="19"/>
  <c r="T24" i="19"/>
  <c r="T42" i="19"/>
  <c r="S42" i="19"/>
  <c r="D24" i="19"/>
  <c r="K13" i="19"/>
  <c r="AA15" i="19"/>
  <c r="AA54" i="19"/>
  <c r="BM42" i="19"/>
  <c r="AA13" i="19"/>
  <c r="T19" i="19"/>
  <c r="V19" i="19" s="1"/>
  <c r="C19" i="19" s="1"/>
  <c r="E19" i="19" s="1"/>
  <c r="G19" i="19" s="1"/>
  <c r="H19" i="19" s="1"/>
  <c r="S16" i="19"/>
  <c r="V16" i="19" s="1"/>
  <c r="C16" i="19" s="1"/>
  <c r="E16" i="19" s="1"/>
  <c r="G16" i="19" s="1"/>
  <c r="H16" i="19" s="1"/>
  <c r="T16" i="19"/>
  <c r="L35" i="19"/>
  <c r="N35" i="19" s="1"/>
  <c r="K35" i="19"/>
  <c r="V35" i="19" s="1"/>
  <c r="C35" i="19" s="1"/>
  <c r="E35" i="19" s="1"/>
  <c r="G35" i="19" s="1"/>
  <c r="H35" i="19" s="1"/>
  <c r="U45" i="19"/>
  <c r="AX33" i="19"/>
  <c r="D33" i="19" s="1"/>
  <c r="V5" i="19"/>
  <c r="C5" i="19" s="1"/>
  <c r="E5" i="19" s="1"/>
  <c r="G5" i="19" s="1"/>
  <c r="H5" i="19" s="1"/>
  <c r="AQ26" i="19"/>
  <c r="AX26" i="19" s="1"/>
  <c r="BM40" i="19"/>
  <c r="U41" i="19"/>
  <c r="S41" i="19"/>
  <c r="V41" i="19" s="1"/>
  <c r="C41" i="19" s="1"/>
  <c r="E41" i="19" s="1"/>
  <c r="G41" i="19" s="1"/>
  <c r="H41" i="19" s="1"/>
  <c r="T41" i="19"/>
  <c r="BH48" i="19"/>
  <c r="BH51" i="19"/>
  <c r="BM53" i="19"/>
  <c r="D53" i="19" s="1"/>
  <c r="BM55" i="19"/>
  <c r="AX21" i="19"/>
  <c r="D21" i="19" s="1"/>
  <c r="AZ34" i="19"/>
  <c r="BM34" i="19" s="1"/>
  <c r="U37" i="19"/>
  <c r="S37" i="19"/>
  <c r="V37" i="19" s="1"/>
  <c r="C37" i="19" s="1"/>
  <c r="E37" i="19" s="1"/>
  <c r="G37" i="19" s="1"/>
  <c r="H37" i="19" s="1"/>
  <c r="BM56" i="19"/>
  <c r="K28" i="19"/>
  <c r="V28" i="19" s="1"/>
  <c r="C28" i="19" s="1"/>
  <c r="V29" i="19"/>
  <c r="C29" i="19" s="1"/>
  <c r="K30" i="19"/>
  <c r="V30" i="19" s="1"/>
  <c r="C30" i="19" s="1"/>
  <c r="E30" i="19" s="1"/>
  <c r="G30" i="19" s="1"/>
  <c r="H30" i="19" s="1"/>
  <c r="T37" i="19"/>
  <c r="AZ9" i="19"/>
  <c r="AZ11" i="19"/>
  <c r="AZ30" i="19"/>
  <c r="BM30" i="19" s="1"/>
  <c r="AZ33" i="19"/>
  <c r="BM33" i="19" s="1"/>
  <c r="S35" i="19"/>
  <c r="S36" i="19"/>
  <c r="S39" i="19"/>
  <c r="AA42" i="19"/>
  <c r="AQ44" i="19"/>
  <c r="AX44" i="19" s="1"/>
  <c r="AW46" i="19"/>
  <c r="AX46" i="19" s="1"/>
  <c r="D46" i="19" s="1"/>
  <c r="AW47" i="19"/>
  <c r="AX47" i="19" s="1"/>
  <c r="D47" i="19" s="1"/>
  <c r="E47" i="19" s="1"/>
  <c r="G47" i="19" s="1"/>
  <c r="H47" i="19" s="1"/>
  <c r="K48" i="19"/>
  <c r="V48" i="19" s="1"/>
  <c r="C48" i="19" s="1"/>
  <c r="S51" i="19"/>
  <c r="V51" i="19" s="1"/>
  <c r="C51" i="19" s="1"/>
  <c r="BD8" i="19"/>
  <c r="T35" i="19"/>
  <c r="T50" i="19"/>
  <c r="S50" i="19"/>
  <c r="V50" i="19" s="1"/>
  <c r="C50" i="19" s="1"/>
  <c r="AZ48" i="19"/>
  <c r="AZ29" i="19"/>
  <c r="BM29" i="19" s="1"/>
  <c r="D29" i="19" s="1"/>
  <c r="T7" i="19"/>
  <c r="V7" i="19" s="1"/>
  <c r="C7" i="19" s="1"/>
  <c r="S12" i="19"/>
  <c r="BD28" i="19"/>
  <c r="U8" i="19"/>
  <c r="S10" i="19"/>
  <c r="V10" i="19" s="1"/>
  <c r="C10" i="19" s="1"/>
  <c r="T12" i="19"/>
  <c r="L17" i="19"/>
  <c r="N17" i="19" s="1"/>
  <c r="V17" i="19" s="1"/>
  <c r="C17" i="19" s="1"/>
  <c r="K24" i="19"/>
  <c r="V24" i="19" s="1"/>
  <c r="C24" i="19" s="1"/>
  <c r="E24" i="19" s="1"/>
  <c r="G24" i="19" s="1"/>
  <c r="H24" i="19" s="1"/>
  <c r="K25" i="19"/>
  <c r="V25" i="19" s="1"/>
  <c r="C25" i="19" s="1"/>
  <c r="K46" i="19"/>
  <c r="T10" i="19"/>
  <c r="S13" i="19"/>
  <c r="S28" i="19"/>
  <c r="AA38" i="19"/>
  <c r="S49" i="19"/>
  <c r="BH11" i="19"/>
  <c r="N22" i="19"/>
  <c r="V22" i="19" s="1"/>
  <c r="C22" i="19" s="1"/>
  <c r="E22" i="19" s="1"/>
  <c r="G22" i="19" s="1"/>
  <c r="H22" i="19" s="1"/>
  <c r="AZ25" i="19"/>
  <c r="BM25" i="19" s="1"/>
  <c r="AQ39" i="19"/>
  <c r="AX39" i="19" s="1"/>
  <c r="D39" i="19" s="1"/>
  <c r="V45" i="19"/>
  <c r="C45" i="19" s="1"/>
  <c r="E45" i="19" s="1"/>
  <c r="G45" i="19" s="1"/>
  <c r="H45" i="19" s="1"/>
  <c r="BH49" i="19"/>
  <c r="BM49" i="19" s="1"/>
  <c r="D49" i="19" s="1"/>
  <c r="AQ52" i="19"/>
  <c r="AX52" i="19" s="1"/>
  <c r="BA17" i="18"/>
  <c r="BD17" i="18" s="1"/>
  <c r="AA17" i="18"/>
  <c r="BM55" i="18"/>
  <c r="BA11" i="18"/>
  <c r="BD11" i="18" s="1"/>
  <c r="AA11" i="18"/>
  <c r="BM20" i="18"/>
  <c r="D55" i="18"/>
  <c r="E4" i="18"/>
  <c r="G4" i="18" s="1"/>
  <c r="H4" i="18" s="1"/>
  <c r="D25" i="18"/>
  <c r="K41" i="18"/>
  <c r="V41" i="18" s="1"/>
  <c r="C41" i="18" s="1"/>
  <c r="E41" i="18" s="1"/>
  <c r="G41" i="18" s="1"/>
  <c r="H41" i="18" s="1"/>
  <c r="D13" i="18"/>
  <c r="E13" i="18" s="1"/>
  <c r="G13" i="18" s="1"/>
  <c r="H13" i="18" s="1"/>
  <c r="AX26" i="18"/>
  <c r="U35" i="18"/>
  <c r="T35" i="18"/>
  <c r="S35" i="18"/>
  <c r="K12" i="18"/>
  <c r="L12" i="18"/>
  <c r="N12" i="18" s="1"/>
  <c r="V52" i="18"/>
  <c r="C52" i="18" s="1"/>
  <c r="AX34" i="18"/>
  <c r="V40" i="18"/>
  <c r="C40" i="18" s="1"/>
  <c r="E40" i="18" s="1"/>
  <c r="G40" i="18" s="1"/>
  <c r="H40" i="18" s="1"/>
  <c r="D18" i="18"/>
  <c r="AX21" i="18"/>
  <c r="D21" i="18" s="1"/>
  <c r="E21" i="18" s="1"/>
  <c r="G21" i="18" s="1"/>
  <c r="H21" i="18" s="1"/>
  <c r="D43" i="18"/>
  <c r="AX31" i="18"/>
  <c r="E10" i="18"/>
  <c r="G10" i="18" s="1"/>
  <c r="H10" i="18" s="1"/>
  <c r="AX37" i="18"/>
  <c r="D37" i="18" s="1"/>
  <c r="K50" i="18"/>
  <c r="V50" i="18" s="1"/>
  <c r="C50" i="18" s="1"/>
  <c r="E50" i="18" s="1"/>
  <c r="G50" i="18" s="1"/>
  <c r="H50" i="18" s="1"/>
  <c r="U53" i="18"/>
  <c r="T53" i="18"/>
  <c r="L32" i="18"/>
  <c r="N32" i="18" s="1"/>
  <c r="V32" i="18" s="1"/>
  <c r="C32" i="18" s="1"/>
  <c r="E32" i="18" s="1"/>
  <c r="G32" i="18" s="1"/>
  <c r="H32" i="18" s="1"/>
  <c r="S6" i="18"/>
  <c r="V6" i="18" s="1"/>
  <c r="C6" i="18" s="1"/>
  <c r="E6" i="18" s="1"/>
  <c r="G6" i="18" s="1"/>
  <c r="H6" i="18" s="1"/>
  <c r="U6" i="18"/>
  <c r="V8" i="18"/>
  <c r="C8" i="18" s="1"/>
  <c r="L29" i="18"/>
  <c r="N29" i="18" s="1"/>
  <c r="K29" i="18"/>
  <c r="V29" i="18" s="1"/>
  <c r="C29" i="18" s="1"/>
  <c r="AA51" i="18"/>
  <c r="K16" i="18"/>
  <c r="V16" i="18" s="1"/>
  <c r="C16" i="18" s="1"/>
  <c r="K34" i="18"/>
  <c r="V34" i="18" s="1"/>
  <c r="C34" i="18" s="1"/>
  <c r="U49" i="18"/>
  <c r="T49" i="18"/>
  <c r="S49" i="18"/>
  <c r="L40" i="18"/>
  <c r="N40" i="18" s="1"/>
  <c r="AX49" i="18"/>
  <c r="AX29" i="18"/>
  <c r="K42" i="18"/>
  <c r="V42" i="18" s="1"/>
  <c r="C42" i="18" s="1"/>
  <c r="E42" i="18" s="1"/>
  <c r="G42" i="18" s="1"/>
  <c r="H42" i="18" s="1"/>
  <c r="S53" i="18"/>
  <c r="AA25" i="18"/>
  <c r="AX12" i="18"/>
  <c r="D12" i="18" s="1"/>
  <c r="E15" i="18"/>
  <c r="G15" i="18" s="1"/>
  <c r="H15" i="18" s="1"/>
  <c r="D32" i="18"/>
  <c r="AX20" i="18"/>
  <c r="D20" i="18" s="1"/>
  <c r="AX36" i="18"/>
  <c r="D36" i="18" s="1"/>
  <c r="L37" i="18"/>
  <c r="N37" i="18" s="1"/>
  <c r="D17" i="18"/>
  <c r="AX15" i="18"/>
  <c r="D15" i="18" s="1"/>
  <c r="U52" i="18"/>
  <c r="T52" i="18"/>
  <c r="K20" i="18"/>
  <c r="V20" i="18" s="1"/>
  <c r="C20" i="18" s="1"/>
  <c r="AA21" i="18"/>
  <c r="K38" i="18"/>
  <c r="V38" i="18" s="1"/>
  <c r="C38" i="18" s="1"/>
  <c r="BA29" i="18"/>
  <c r="BD29" i="18" s="1"/>
  <c r="BM29" i="18" s="1"/>
  <c r="AA29" i="18"/>
  <c r="S44" i="18"/>
  <c r="BM46" i="18"/>
  <c r="D46" i="18" s="1"/>
  <c r="L28" i="18"/>
  <c r="N28" i="18" s="1"/>
  <c r="K28" i="18"/>
  <c r="T44" i="18"/>
  <c r="L5" i="18"/>
  <c r="N5" i="18" s="1"/>
  <c r="K5" i="18"/>
  <c r="V5" i="18" s="1"/>
  <c r="C5" i="18" s="1"/>
  <c r="AA10" i="18"/>
  <c r="D27" i="18"/>
  <c r="E27" i="18" s="1"/>
  <c r="G27" i="18" s="1"/>
  <c r="H27" i="18" s="1"/>
  <c r="AZ26" i="18"/>
  <c r="BM26" i="18" s="1"/>
  <c r="K56" i="18"/>
  <c r="V56" i="18" s="1"/>
  <c r="C56" i="18" s="1"/>
  <c r="E56" i="18" s="1"/>
  <c r="G56" i="18" s="1"/>
  <c r="H56" i="18" s="1"/>
  <c r="AX16" i="18"/>
  <c r="AA18" i="18"/>
  <c r="T5" i="18"/>
  <c r="S5" i="18"/>
  <c r="U5" i="18"/>
  <c r="BD30" i="18"/>
  <c r="BM30" i="18" s="1"/>
  <c r="AZ39" i="18"/>
  <c r="BM43" i="18"/>
  <c r="BM54" i="18"/>
  <c r="D54" i="18" s="1"/>
  <c r="AW6" i="18"/>
  <c r="AX6" i="18" s="1"/>
  <c r="D6" i="18" s="1"/>
  <c r="V19" i="18"/>
  <c r="C19" i="18" s="1"/>
  <c r="AA30" i="18"/>
  <c r="BL33" i="18"/>
  <c r="BD35" i="18"/>
  <c r="BM35" i="18" s="1"/>
  <c r="BD39" i="18"/>
  <c r="T45" i="18"/>
  <c r="U45" i="18"/>
  <c r="BM49" i="18"/>
  <c r="S51" i="18"/>
  <c r="AQ30" i="18"/>
  <c r="AX30" i="18" s="1"/>
  <c r="AW36" i="18"/>
  <c r="U48" i="18"/>
  <c r="T48" i="18"/>
  <c r="S48" i="18"/>
  <c r="T51" i="18"/>
  <c r="BL51" i="18"/>
  <c r="U39" i="18"/>
  <c r="T39" i="18"/>
  <c r="BM44" i="18"/>
  <c r="AA43" i="18"/>
  <c r="AZ28" i="18"/>
  <c r="BM28" i="18" s="1"/>
  <c r="D28" i="18" s="1"/>
  <c r="U36" i="18"/>
  <c r="T36" i="18"/>
  <c r="BD5" i="18"/>
  <c r="BM5" i="18" s="1"/>
  <c r="AZ7" i="18"/>
  <c r="BM7" i="18" s="1"/>
  <c r="D7" i="18" s="1"/>
  <c r="BM11" i="18"/>
  <c r="D11" i="18" s="1"/>
  <c r="AA27" i="18"/>
  <c r="AA14" i="18"/>
  <c r="K48" i="18"/>
  <c r="BD55" i="18"/>
  <c r="K11" i="18"/>
  <c r="V11" i="18" s="1"/>
  <c r="C11" i="18" s="1"/>
  <c r="AZ31" i="18"/>
  <c r="AA47" i="18"/>
  <c r="AA55" i="18"/>
  <c r="AX5" i="18"/>
  <c r="AX9" i="18"/>
  <c r="D9" i="18" s="1"/>
  <c r="BM12" i="18"/>
  <c r="BM23" i="18"/>
  <c r="BM27" i="18"/>
  <c r="V39" i="18"/>
  <c r="C39" i="18" s="1"/>
  <c r="AZ22" i="18"/>
  <c r="BM22" i="18" s="1"/>
  <c r="D22" i="18" s="1"/>
  <c r="AZ33" i="18"/>
  <c r="BM33" i="18" s="1"/>
  <c r="D33" i="18" s="1"/>
  <c r="K36" i="18"/>
  <c r="U37" i="18"/>
  <c r="T37" i="18"/>
  <c r="S37" i="18"/>
  <c r="V37" i="18" s="1"/>
  <c r="C37" i="18" s="1"/>
  <c r="E37" i="18" s="1"/>
  <c r="G37" i="18" s="1"/>
  <c r="H37" i="18" s="1"/>
  <c r="AA46" i="18"/>
  <c r="AZ18" i="18"/>
  <c r="BM18" i="18" s="1"/>
  <c r="AW21" i="18"/>
  <c r="BL31" i="18"/>
  <c r="AX44" i="18"/>
  <c r="AZ47" i="18"/>
  <c r="BM47" i="18" s="1"/>
  <c r="D47" i="18" s="1"/>
  <c r="V7" i="18"/>
  <c r="C7" i="18" s="1"/>
  <c r="AA23" i="18"/>
  <c r="AZ24" i="18"/>
  <c r="BM38" i="18"/>
  <c r="S40" i="18"/>
  <c r="T43" i="18"/>
  <c r="K49" i="18"/>
  <c r="V49" i="18" s="1"/>
  <c r="C49" i="18" s="1"/>
  <c r="AX52" i="18"/>
  <c r="D52" i="18" s="1"/>
  <c r="BD7" i="18"/>
  <c r="AX23" i="18"/>
  <c r="D23" i="18" s="1"/>
  <c r="E23" i="18" s="1"/>
  <c r="G23" i="18" s="1"/>
  <c r="H23" i="18" s="1"/>
  <c r="AA26" i="18"/>
  <c r="BD31" i="18"/>
  <c r="BL34" i="18"/>
  <c r="BM34" i="18" s="1"/>
  <c r="AQ38" i="18"/>
  <c r="AX38" i="18" s="1"/>
  <c r="D38" i="18" s="1"/>
  <c r="T40" i="18"/>
  <c r="AW42" i="18"/>
  <c r="BH47" i="18"/>
  <c r="L25" i="18"/>
  <c r="N25" i="18" s="1"/>
  <c r="K25" i="18"/>
  <c r="V25" i="18" s="1"/>
  <c r="C25" i="18" s="1"/>
  <c r="AZ45" i="18"/>
  <c r="BM45" i="18" s="1"/>
  <c r="D45" i="18" s="1"/>
  <c r="AZ14" i="18"/>
  <c r="BM14" i="18" s="1"/>
  <c r="D14" i="18" s="1"/>
  <c r="BM51" i="18"/>
  <c r="D51" i="18" s="1"/>
  <c r="AA52" i="18"/>
  <c r="BA52" i="18"/>
  <c r="BD52" i="18" s="1"/>
  <c r="AZ53" i="18"/>
  <c r="BM53" i="18" s="1"/>
  <c r="D53" i="18" s="1"/>
  <c r="BD8" i="18"/>
  <c r="BM8" i="18" s="1"/>
  <c r="D8" i="18" s="1"/>
  <c r="AA8" i="18"/>
  <c r="AA19" i="18"/>
  <c r="BM4" i="18"/>
  <c r="D4" i="18" s="1"/>
  <c r="AA15" i="18"/>
  <c r="K17" i="18"/>
  <c r="V17" i="18" s="1"/>
  <c r="C17" i="18" s="1"/>
  <c r="AX19" i="18"/>
  <c r="D19" i="18" s="1"/>
  <c r="AA31" i="18"/>
  <c r="BD49" i="18"/>
  <c r="AX50" i="18"/>
  <c r="D50" i="18" s="1"/>
  <c r="K9" i="18"/>
  <c r="V9" i="18" s="1"/>
  <c r="C9" i="18" s="1"/>
  <c r="S31" i="18"/>
  <c r="T32" i="18"/>
  <c r="K46" i="18"/>
  <c r="S47" i="18"/>
  <c r="L52" i="18"/>
  <c r="N52" i="18" s="1"/>
  <c r="L53" i="18"/>
  <c r="N53" i="18" s="1"/>
  <c r="V53" i="18" s="1"/>
  <c r="C53" i="18" s="1"/>
  <c r="S55" i="18"/>
  <c r="U56" i="18"/>
  <c r="U41" i="18"/>
  <c r="T41" i="18"/>
  <c r="S41" i="18"/>
  <c r="L14" i="18"/>
  <c r="N14" i="18" s="1"/>
  <c r="K14" i="18"/>
  <c r="V14" i="18" s="1"/>
  <c r="C14" i="18" s="1"/>
  <c r="L18" i="18"/>
  <c r="N18" i="18" s="1"/>
  <c r="K18" i="18"/>
  <c r="V18" i="18" s="1"/>
  <c r="C18" i="18" s="1"/>
  <c r="E18" i="18" s="1"/>
  <c r="G18" i="18" s="1"/>
  <c r="H18" i="18" s="1"/>
  <c r="L22" i="18"/>
  <c r="N22" i="18" s="1"/>
  <c r="K22" i="18"/>
  <c r="L26" i="18"/>
  <c r="N26" i="18" s="1"/>
  <c r="K26" i="18"/>
  <c r="V26" i="18" s="1"/>
  <c r="C26" i="18" s="1"/>
  <c r="AA50" i="18"/>
  <c r="K54" i="18"/>
  <c r="V54" i="18" s="1"/>
  <c r="C54" i="18" s="1"/>
  <c r="S56" i="18"/>
  <c r="S32" i="18"/>
  <c r="AA42" i="18"/>
  <c r="BD12" i="18"/>
  <c r="AZ13" i="18"/>
  <c r="BM13" i="18" s="1"/>
  <c r="BD16" i="18"/>
  <c r="BM16" i="18" s="1"/>
  <c r="AZ17" i="18"/>
  <c r="BM17" i="18" s="1"/>
  <c r="BD20" i="18"/>
  <c r="AZ21" i="18"/>
  <c r="BM21" i="18" s="1"/>
  <c r="BD24" i="18"/>
  <c r="AZ25" i="18"/>
  <c r="BM25" i="18" s="1"/>
  <c r="S28" i="18"/>
  <c r="T31" i="18"/>
  <c r="V31" i="18" s="1"/>
  <c r="C31" i="18" s="1"/>
  <c r="U33" i="18"/>
  <c r="T33" i="18"/>
  <c r="V33" i="18" s="1"/>
  <c r="C33" i="18" s="1"/>
  <c r="E33" i="18" s="1"/>
  <c r="G33" i="18" s="1"/>
  <c r="H33" i="18" s="1"/>
  <c r="S33" i="18"/>
  <c r="K44" i="18"/>
  <c r="K45" i="18"/>
  <c r="T47" i="18"/>
  <c r="T55" i="18"/>
  <c r="U29" i="18"/>
  <c r="T29" i="18"/>
  <c r="S29" i="18"/>
  <c r="BL35" i="18"/>
  <c r="AX42" i="18"/>
  <c r="D42" i="18" s="1"/>
  <c r="BM52" i="18"/>
  <c r="AA33" i="18"/>
  <c r="AQ35" i="18"/>
  <c r="AX35" i="18" s="1"/>
  <c r="S8" i="18"/>
  <c r="K43" i="18"/>
  <c r="V43" i="18" s="1"/>
  <c r="C43" i="18" s="1"/>
  <c r="K47" i="18"/>
  <c r="V47" i="18" s="1"/>
  <c r="C47" i="18" s="1"/>
  <c r="K51" i="18"/>
  <c r="K55" i="18"/>
  <c r="V55" i="18" s="1"/>
  <c r="C55" i="18" s="1"/>
  <c r="E55" i="18" s="1"/>
  <c r="G55" i="18" s="1"/>
  <c r="H55" i="18" s="1"/>
  <c r="K35" i="18"/>
  <c r="V35" i="18" s="1"/>
  <c r="C35" i="18" s="1"/>
  <c r="S46" i="18"/>
  <c r="S50" i="18"/>
  <c r="E15" i="23" l="1"/>
  <c r="G15" i="23" s="1"/>
  <c r="H15" i="23" s="1"/>
  <c r="E17" i="23"/>
  <c r="G17" i="23" s="1"/>
  <c r="H17" i="23" s="1"/>
  <c r="E23" i="23"/>
  <c r="G23" i="23" s="1"/>
  <c r="H23" i="23" s="1"/>
  <c r="E52" i="23"/>
  <c r="G52" i="23" s="1"/>
  <c r="H52" i="23" s="1"/>
  <c r="D14" i="23"/>
  <c r="E24" i="23"/>
  <c r="G24" i="23" s="1"/>
  <c r="H24" i="23" s="1"/>
  <c r="E56" i="23"/>
  <c r="G56" i="23" s="1"/>
  <c r="H56" i="23" s="1"/>
  <c r="V51" i="23"/>
  <c r="C51" i="23" s="1"/>
  <c r="E51" i="23" s="1"/>
  <c r="G51" i="23" s="1"/>
  <c r="H51" i="23" s="1"/>
  <c r="E11" i="23"/>
  <c r="G11" i="23" s="1"/>
  <c r="H11" i="23" s="1"/>
  <c r="E49" i="23"/>
  <c r="G49" i="23" s="1"/>
  <c r="H49" i="23" s="1"/>
  <c r="E47" i="23"/>
  <c r="G47" i="23" s="1"/>
  <c r="H47" i="23" s="1"/>
  <c r="D28" i="23"/>
  <c r="AX13" i="23"/>
  <c r="D13" i="23" s="1"/>
  <c r="E13" i="23" s="1"/>
  <c r="G13" i="23" s="1"/>
  <c r="H13" i="23" s="1"/>
  <c r="E19" i="23"/>
  <c r="G19" i="23" s="1"/>
  <c r="H19" i="23" s="1"/>
  <c r="E28" i="23"/>
  <c r="G28" i="23" s="1"/>
  <c r="H28" i="23" s="1"/>
  <c r="D43" i="23"/>
  <c r="E43" i="23" s="1"/>
  <c r="G43" i="23" s="1"/>
  <c r="H43" i="23" s="1"/>
  <c r="D7" i="23"/>
  <c r="E7" i="23" s="1"/>
  <c r="G7" i="23" s="1"/>
  <c r="H7" i="23" s="1"/>
  <c r="E9" i="23"/>
  <c r="G9" i="23" s="1"/>
  <c r="H9" i="23" s="1"/>
  <c r="E50" i="23"/>
  <c r="G50" i="23" s="1"/>
  <c r="H50" i="23" s="1"/>
  <c r="D17" i="23"/>
  <c r="D52" i="23"/>
  <c r="V41" i="23"/>
  <c r="C41" i="23" s="1"/>
  <c r="E41" i="23" s="1"/>
  <c r="G41" i="23" s="1"/>
  <c r="H41" i="23" s="1"/>
  <c r="E25" i="23"/>
  <c r="G25" i="23" s="1"/>
  <c r="H25" i="23" s="1"/>
  <c r="V37" i="23"/>
  <c r="C37" i="23" s="1"/>
  <c r="E37" i="23" s="1"/>
  <c r="G37" i="23" s="1"/>
  <c r="H37" i="23" s="1"/>
  <c r="V26" i="23"/>
  <c r="C26" i="23" s="1"/>
  <c r="E26" i="23" s="1"/>
  <c r="G26" i="23" s="1"/>
  <c r="H26" i="23" s="1"/>
  <c r="V32" i="23"/>
  <c r="C32" i="23" s="1"/>
  <c r="E32" i="23" s="1"/>
  <c r="G32" i="23" s="1"/>
  <c r="H32" i="23" s="1"/>
  <c r="V22" i="23"/>
  <c r="C22" i="23" s="1"/>
  <c r="E22" i="23" s="1"/>
  <c r="G22" i="23" s="1"/>
  <c r="H22" i="23" s="1"/>
  <c r="E14" i="23"/>
  <c r="G14" i="23" s="1"/>
  <c r="H14" i="23" s="1"/>
  <c r="V12" i="23"/>
  <c r="C12" i="23" s="1"/>
  <c r="E12" i="23" s="1"/>
  <c r="G12" i="23" s="1"/>
  <c r="H12" i="23" s="1"/>
  <c r="V5" i="23"/>
  <c r="C5" i="23" s="1"/>
  <c r="V53" i="23"/>
  <c r="C53" i="23" s="1"/>
  <c r="E53" i="23" s="1"/>
  <c r="G53" i="23" s="1"/>
  <c r="H53" i="23" s="1"/>
  <c r="V18" i="23"/>
  <c r="C18" i="23" s="1"/>
  <c r="D5" i="23"/>
  <c r="E42" i="23"/>
  <c r="G42" i="23" s="1"/>
  <c r="H42" i="23" s="1"/>
  <c r="D18" i="23"/>
  <c r="E33" i="22"/>
  <c r="G33" i="22" s="1"/>
  <c r="H33" i="22" s="1"/>
  <c r="E42" i="22"/>
  <c r="G42" i="22" s="1"/>
  <c r="H42" i="22" s="1"/>
  <c r="BM9" i="22"/>
  <c r="D9" i="22" s="1"/>
  <c r="E9" i="22" s="1"/>
  <c r="G9" i="22" s="1"/>
  <c r="H9" i="22" s="1"/>
  <c r="E44" i="22"/>
  <c r="G44" i="22" s="1"/>
  <c r="H44" i="22" s="1"/>
  <c r="D38" i="22"/>
  <c r="E53" i="22"/>
  <c r="G53" i="22" s="1"/>
  <c r="H53" i="22" s="1"/>
  <c r="E40" i="22"/>
  <c r="G40" i="22" s="1"/>
  <c r="H40" i="22" s="1"/>
  <c r="V32" i="22"/>
  <c r="C32" i="22" s="1"/>
  <c r="D17" i="22"/>
  <c r="E56" i="22"/>
  <c r="G56" i="22" s="1"/>
  <c r="H56" i="22" s="1"/>
  <c r="V26" i="22"/>
  <c r="C26" i="22" s="1"/>
  <c r="E26" i="22" s="1"/>
  <c r="G26" i="22" s="1"/>
  <c r="H26" i="22" s="1"/>
  <c r="D52" i="22"/>
  <c r="E52" i="22" s="1"/>
  <c r="G52" i="22" s="1"/>
  <c r="H52" i="22" s="1"/>
  <c r="E11" i="22"/>
  <c r="G11" i="22" s="1"/>
  <c r="H11" i="22" s="1"/>
  <c r="V22" i="22"/>
  <c r="C22" i="22" s="1"/>
  <c r="E22" i="22" s="1"/>
  <c r="G22" i="22" s="1"/>
  <c r="H22" i="22" s="1"/>
  <c r="V49" i="22"/>
  <c r="C49" i="22" s="1"/>
  <c r="E49" i="22" s="1"/>
  <c r="G49" i="22" s="1"/>
  <c r="H49" i="22" s="1"/>
  <c r="V13" i="22"/>
  <c r="C13" i="22" s="1"/>
  <c r="E13" i="22" s="1"/>
  <c r="G13" i="22" s="1"/>
  <c r="H13" i="22" s="1"/>
  <c r="D32" i="22"/>
  <c r="E54" i="22"/>
  <c r="G54" i="22" s="1"/>
  <c r="H54" i="22" s="1"/>
  <c r="E5" i="22"/>
  <c r="G5" i="22" s="1"/>
  <c r="H5" i="22" s="1"/>
  <c r="D41" i="22"/>
  <c r="E41" i="22" s="1"/>
  <c r="G41" i="22" s="1"/>
  <c r="H41" i="22" s="1"/>
  <c r="D31" i="22"/>
  <c r="E31" i="22" s="1"/>
  <c r="G31" i="22" s="1"/>
  <c r="H31" i="22" s="1"/>
  <c r="BM34" i="22"/>
  <c r="D34" i="22" s="1"/>
  <c r="E34" i="22" s="1"/>
  <c r="G34" i="22" s="1"/>
  <c r="H34" i="22" s="1"/>
  <c r="V20" i="22"/>
  <c r="C20" i="22" s="1"/>
  <c r="E20" i="22" s="1"/>
  <c r="G20" i="22" s="1"/>
  <c r="H20" i="22" s="1"/>
  <c r="V28" i="22"/>
  <c r="C28" i="22" s="1"/>
  <c r="E28" i="22" s="1"/>
  <c r="G28" i="22" s="1"/>
  <c r="H28" i="22" s="1"/>
  <c r="E45" i="22"/>
  <c r="G45" i="22" s="1"/>
  <c r="H45" i="22" s="1"/>
  <c r="V10" i="22"/>
  <c r="C10" i="22" s="1"/>
  <c r="E10" i="22" s="1"/>
  <c r="G10" i="22" s="1"/>
  <c r="H10" i="22" s="1"/>
  <c r="E38" i="22"/>
  <c r="G38" i="22" s="1"/>
  <c r="H38" i="22" s="1"/>
  <c r="E12" i="22"/>
  <c r="G12" i="22" s="1"/>
  <c r="H12" i="22" s="1"/>
  <c r="V55" i="22"/>
  <c r="C55" i="22" s="1"/>
  <c r="E55" i="22" s="1"/>
  <c r="G55" i="22" s="1"/>
  <c r="H55" i="22" s="1"/>
  <c r="V7" i="22"/>
  <c r="C7" i="22" s="1"/>
  <c r="E7" i="22" s="1"/>
  <c r="G7" i="22" s="1"/>
  <c r="H7" i="22" s="1"/>
  <c r="E18" i="22"/>
  <c r="G18" i="22" s="1"/>
  <c r="H18" i="22" s="1"/>
  <c r="E17" i="22"/>
  <c r="G17" i="22" s="1"/>
  <c r="H17" i="22" s="1"/>
  <c r="E46" i="22"/>
  <c r="G46" i="22" s="1"/>
  <c r="H46" i="22" s="1"/>
  <c r="E51" i="22"/>
  <c r="G51" i="22" s="1"/>
  <c r="H51" i="22" s="1"/>
  <c r="V39" i="22"/>
  <c r="C39" i="22" s="1"/>
  <c r="E39" i="22" s="1"/>
  <c r="G39" i="22" s="1"/>
  <c r="H39" i="22" s="1"/>
  <c r="D29" i="22"/>
  <c r="E29" i="22" s="1"/>
  <c r="G29" i="22" s="1"/>
  <c r="H29" i="22" s="1"/>
  <c r="V47" i="22"/>
  <c r="C47" i="22" s="1"/>
  <c r="E47" i="22" s="1"/>
  <c r="G47" i="22" s="1"/>
  <c r="H47" i="22" s="1"/>
  <c r="D46" i="22"/>
  <c r="E33" i="21"/>
  <c r="G33" i="21" s="1"/>
  <c r="H33" i="21" s="1"/>
  <c r="E6" i="21"/>
  <c r="G6" i="21" s="1"/>
  <c r="H6" i="21" s="1"/>
  <c r="E8" i="21"/>
  <c r="G8" i="21" s="1"/>
  <c r="H8" i="21" s="1"/>
  <c r="E18" i="21"/>
  <c r="G18" i="21" s="1"/>
  <c r="H18" i="21" s="1"/>
  <c r="E14" i="21"/>
  <c r="G14" i="21" s="1"/>
  <c r="H14" i="21" s="1"/>
  <c r="D42" i="21"/>
  <c r="E42" i="21" s="1"/>
  <c r="G42" i="21" s="1"/>
  <c r="H42" i="21" s="1"/>
  <c r="E12" i="21"/>
  <c r="G12" i="21" s="1"/>
  <c r="H12" i="21" s="1"/>
  <c r="V55" i="21"/>
  <c r="C55" i="21" s="1"/>
  <c r="E55" i="21" s="1"/>
  <c r="G55" i="21" s="1"/>
  <c r="H55" i="21" s="1"/>
  <c r="D50" i="21"/>
  <c r="E50" i="21" s="1"/>
  <c r="G50" i="21" s="1"/>
  <c r="H50" i="21" s="1"/>
  <c r="V34" i="21"/>
  <c r="C34" i="21" s="1"/>
  <c r="E34" i="21" s="1"/>
  <c r="G34" i="21" s="1"/>
  <c r="H34" i="21" s="1"/>
  <c r="D11" i="21"/>
  <c r="E11" i="21" s="1"/>
  <c r="G11" i="21" s="1"/>
  <c r="H11" i="21" s="1"/>
  <c r="E31" i="21"/>
  <c r="G31" i="21" s="1"/>
  <c r="H31" i="21" s="1"/>
  <c r="E40" i="21"/>
  <c r="G40" i="21" s="1"/>
  <c r="H40" i="21" s="1"/>
  <c r="V43" i="21"/>
  <c r="C43" i="21" s="1"/>
  <c r="E43" i="21" s="1"/>
  <c r="G43" i="21" s="1"/>
  <c r="H43" i="21" s="1"/>
  <c r="E21" i="21"/>
  <c r="G21" i="21" s="1"/>
  <c r="H21" i="21" s="1"/>
  <c r="E9" i="21"/>
  <c r="G9" i="21" s="1"/>
  <c r="H9" i="21" s="1"/>
  <c r="E27" i="21"/>
  <c r="G27" i="21" s="1"/>
  <c r="H27" i="21" s="1"/>
  <c r="E20" i="21"/>
  <c r="G20" i="21" s="1"/>
  <c r="H20" i="21" s="1"/>
  <c r="E19" i="21"/>
  <c r="G19" i="21" s="1"/>
  <c r="H19" i="21" s="1"/>
  <c r="D21" i="21"/>
  <c r="E32" i="21"/>
  <c r="G32" i="21" s="1"/>
  <c r="H32" i="21" s="1"/>
  <c r="V53" i="21"/>
  <c r="C53" i="21" s="1"/>
  <c r="E53" i="21" s="1"/>
  <c r="G53" i="21" s="1"/>
  <c r="H53" i="21" s="1"/>
  <c r="E39" i="21"/>
  <c r="G39" i="21" s="1"/>
  <c r="H39" i="21" s="1"/>
  <c r="D12" i="21"/>
  <c r="E30" i="21"/>
  <c r="G30" i="21" s="1"/>
  <c r="H30" i="21" s="1"/>
  <c r="V45" i="21"/>
  <c r="C45" i="21" s="1"/>
  <c r="E45" i="21" s="1"/>
  <c r="G45" i="21" s="1"/>
  <c r="H45" i="21" s="1"/>
  <c r="E51" i="21"/>
  <c r="G51" i="21" s="1"/>
  <c r="H51" i="21" s="1"/>
  <c r="V37" i="21"/>
  <c r="C37" i="21" s="1"/>
  <c r="E37" i="21" s="1"/>
  <c r="G37" i="21" s="1"/>
  <c r="H37" i="21" s="1"/>
  <c r="E35" i="21"/>
  <c r="G35" i="21" s="1"/>
  <c r="H35" i="21" s="1"/>
  <c r="BM25" i="21"/>
  <c r="D25" i="21" s="1"/>
  <c r="D7" i="21"/>
  <c r="E7" i="21" s="1"/>
  <c r="G7" i="21" s="1"/>
  <c r="H7" i="21" s="1"/>
  <c r="D23" i="21"/>
  <c r="E23" i="21" s="1"/>
  <c r="G23" i="21" s="1"/>
  <c r="H23" i="21" s="1"/>
  <c r="BM29" i="21"/>
  <c r="D29" i="21" s="1"/>
  <c r="E29" i="21" s="1"/>
  <c r="G29" i="21" s="1"/>
  <c r="H29" i="21" s="1"/>
  <c r="E25" i="21"/>
  <c r="G25" i="21" s="1"/>
  <c r="H25" i="21" s="1"/>
  <c r="D5" i="21"/>
  <c r="E5" i="21" s="1"/>
  <c r="G5" i="21" s="1"/>
  <c r="H5" i="21" s="1"/>
  <c r="D13" i="21"/>
  <c r="V52" i="21"/>
  <c r="C52" i="21" s="1"/>
  <c r="E52" i="21" s="1"/>
  <c r="G52" i="21" s="1"/>
  <c r="H52" i="21" s="1"/>
  <c r="E4" i="21"/>
  <c r="G4" i="21" s="1"/>
  <c r="H4" i="21" s="1"/>
  <c r="D15" i="21"/>
  <c r="E15" i="21" s="1"/>
  <c r="G15" i="21" s="1"/>
  <c r="H15" i="21" s="1"/>
  <c r="E26" i="21"/>
  <c r="G26" i="21" s="1"/>
  <c r="H26" i="21" s="1"/>
  <c r="E46" i="21"/>
  <c r="G46" i="21" s="1"/>
  <c r="H46" i="21" s="1"/>
  <c r="E24" i="21"/>
  <c r="G24" i="21" s="1"/>
  <c r="H24" i="21" s="1"/>
  <c r="V49" i="21"/>
  <c r="C49" i="21" s="1"/>
  <c r="E49" i="21" s="1"/>
  <c r="G49" i="21" s="1"/>
  <c r="H49" i="21" s="1"/>
  <c r="E36" i="21"/>
  <c r="G36" i="21" s="1"/>
  <c r="H36" i="21" s="1"/>
  <c r="V13" i="21"/>
  <c r="C13" i="21" s="1"/>
  <c r="BM41" i="21"/>
  <c r="D41" i="21" s="1"/>
  <c r="E41" i="21" s="1"/>
  <c r="G41" i="21" s="1"/>
  <c r="H41" i="21" s="1"/>
  <c r="E17" i="21"/>
  <c r="G17" i="21" s="1"/>
  <c r="H17" i="21" s="1"/>
  <c r="E22" i="21"/>
  <c r="G22" i="21" s="1"/>
  <c r="H22" i="21" s="1"/>
  <c r="BM9" i="21"/>
  <c r="D9" i="21" s="1"/>
  <c r="E20" i="20"/>
  <c r="G20" i="20" s="1"/>
  <c r="H20" i="20" s="1"/>
  <c r="E48" i="20"/>
  <c r="G48" i="20" s="1"/>
  <c r="H48" i="20" s="1"/>
  <c r="E40" i="20"/>
  <c r="G40" i="20" s="1"/>
  <c r="H40" i="20" s="1"/>
  <c r="E10" i="20"/>
  <c r="G10" i="20" s="1"/>
  <c r="H10" i="20" s="1"/>
  <c r="E49" i="20"/>
  <c r="G49" i="20" s="1"/>
  <c r="H49" i="20" s="1"/>
  <c r="V11" i="20"/>
  <c r="C11" i="20" s="1"/>
  <c r="E11" i="20" s="1"/>
  <c r="G11" i="20" s="1"/>
  <c r="H11" i="20" s="1"/>
  <c r="E6" i="20"/>
  <c r="G6" i="20" s="1"/>
  <c r="H6" i="20" s="1"/>
  <c r="E27" i="20"/>
  <c r="G27" i="20" s="1"/>
  <c r="H27" i="20" s="1"/>
  <c r="V26" i="20"/>
  <c r="C26" i="20" s="1"/>
  <c r="E26" i="20" s="1"/>
  <c r="G26" i="20" s="1"/>
  <c r="H26" i="20" s="1"/>
  <c r="BM7" i="20"/>
  <c r="D7" i="20" s="1"/>
  <c r="E7" i="20" s="1"/>
  <c r="G7" i="20" s="1"/>
  <c r="H7" i="20" s="1"/>
  <c r="E37" i="20"/>
  <c r="G37" i="20" s="1"/>
  <c r="H37" i="20" s="1"/>
  <c r="E53" i="20"/>
  <c r="G53" i="20" s="1"/>
  <c r="H53" i="20" s="1"/>
  <c r="E4" i="20"/>
  <c r="G4" i="20" s="1"/>
  <c r="H4" i="20" s="1"/>
  <c r="V46" i="20"/>
  <c r="C46" i="20" s="1"/>
  <c r="E46" i="20" s="1"/>
  <c r="G46" i="20" s="1"/>
  <c r="H46" i="20" s="1"/>
  <c r="V50" i="20"/>
  <c r="C50" i="20" s="1"/>
  <c r="E50" i="20" s="1"/>
  <c r="G50" i="20" s="1"/>
  <c r="H50" i="20" s="1"/>
  <c r="D41" i="20"/>
  <c r="E41" i="20" s="1"/>
  <c r="G41" i="20" s="1"/>
  <c r="H41" i="20" s="1"/>
  <c r="E44" i="20"/>
  <c r="G44" i="20" s="1"/>
  <c r="H44" i="20" s="1"/>
  <c r="D53" i="20"/>
  <c r="D33" i="20"/>
  <c r="V17" i="20"/>
  <c r="C17" i="20" s="1"/>
  <c r="E17" i="20" s="1"/>
  <c r="G17" i="20" s="1"/>
  <c r="H17" i="20" s="1"/>
  <c r="V22" i="20"/>
  <c r="C22" i="20" s="1"/>
  <c r="BM45" i="20"/>
  <c r="D45" i="20" s="1"/>
  <c r="E45" i="20" s="1"/>
  <c r="G45" i="20" s="1"/>
  <c r="H45" i="20" s="1"/>
  <c r="V21" i="20"/>
  <c r="C21" i="20" s="1"/>
  <c r="E21" i="20" s="1"/>
  <c r="G21" i="20" s="1"/>
  <c r="H21" i="20" s="1"/>
  <c r="D22" i="20"/>
  <c r="V42" i="20"/>
  <c r="C42" i="20" s="1"/>
  <c r="E42" i="20" s="1"/>
  <c r="G42" i="20" s="1"/>
  <c r="H42" i="20" s="1"/>
  <c r="E33" i="20"/>
  <c r="G33" i="20" s="1"/>
  <c r="H33" i="20" s="1"/>
  <c r="E23" i="20"/>
  <c r="G23" i="20" s="1"/>
  <c r="H23" i="20" s="1"/>
  <c r="D56" i="20"/>
  <c r="E56" i="20" s="1"/>
  <c r="G56" i="20" s="1"/>
  <c r="H56" i="20" s="1"/>
  <c r="E5" i="20"/>
  <c r="G5" i="20" s="1"/>
  <c r="H5" i="20" s="1"/>
  <c r="E50" i="19"/>
  <c r="G50" i="19" s="1"/>
  <c r="H50" i="19" s="1"/>
  <c r="E29" i="19"/>
  <c r="G29" i="19" s="1"/>
  <c r="H29" i="19" s="1"/>
  <c r="D28" i="19"/>
  <c r="E28" i="19" s="1"/>
  <c r="G28" i="19" s="1"/>
  <c r="H28" i="19" s="1"/>
  <c r="E42" i="19"/>
  <c r="G42" i="19" s="1"/>
  <c r="H42" i="19" s="1"/>
  <c r="V40" i="19"/>
  <c r="C40" i="19" s="1"/>
  <c r="E40" i="19" s="1"/>
  <c r="G40" i="19" s="1"/>
  <c r="H40" i="19" s="1"/>
  <c r="BM48" i="19"/>
  <c r="D48" i="19" s="1"/>
  <c r="E52" i="19"/>
  <c r="G52" i="19" s="1"/>
  <c r="H52" i="19" s="1"/>
  <c r="D8" i="19"/>
  <c r="E8" i="19"/>
  <c r="G8" i="19" s="1"/>
  <c r="H8" i="19" s="1"/>
  <c r="V13" i="19"/>
  <c r="C13" i="19" s="1"/>
  <c r="E13" i="19" s="1"/>
  <c r="G13" i="19" s="1"/>
  <c r="H13" i="19" s="1"/>
  <c r="V53" i="19"/>
  <c r="C53" i="19" s="1"/>
  <c r="E53" i="19" s="1"/>
  <c r="G53" i="19" s="1"/>
  <c r="H53" i="19" s="1"/>
  <c r="E48" i="19"/>
  <c r="G48" i="19" s="1"/>
  <c r="H48" i="19" s="1"/>
  <c r="BM7" i="19"/>
  <c r="D7" i="19" s="1"/>
  <c r="E7" i="19" s="1"/>
  <c r="G7" i="19" s="1"/>
  <c r="H7" i="19" s="1"/>
  <c r="V49" i="19"/>
  <c r="C49" i="19" s="1"/>
  <c r="E49" i="19" s="1"/>
  <c r="G49" i="19" s="1"/>
  <c r="H49" i="19" s="1"/>
  <c r="V36" i="19"/>
  <c r="C36" i="19" s="1"/>
  <c r="E36" i="19" s="1"/>
  <c r="G36" i="19" s="1"/>
  <c r="H36" i="19" s="1"/>
  <c r="E39" i="19"/>
  <c r="G39" i="19" s="1"/>
  <c r="H39" i="19" s="1"/>
  <c r="V43" i="19"/>
  <c r="C43" i="19" s="1"/>
  <c r="E43" i="19" s="1"/>
  <c r="G43" i="19" s="1"/>
  <c r="H43" i="19" s="1"/>
  <c r="E6" i="19"/>
  <c r="G6" i="19" s="1"/>
  <c r="H6" i="19" s="1"/>
  <c r="D44" i="19"/>
  <c r="E44" i="19" s="1"/>
  <c r="G44" i="19" s="1"/>
  <c r="H44" i="19" s="1"/>
  <c r="E20" i="19"/>
  <c r="G20" i="19" s="1"/>
  <c r="H20" i="19" s="1"/>
  <c r="E25" i="19"/>
  <c r="G25" i="19" s="1"/>
  <c r="H25" i="19" s="1"/>
  <c r="E17" i="19"/>
  <c r="G17" i="19" s="1"/>
  <c r="H17" i="19" s="1"/>
  <c r="E31" i="19"/>
  <c r="G31" i="19" s="1"/>
  <c r="H31" i="19" s="1"/>
  <c r="E32" i="19"/>
  <c r="G32" i="19" s="1"/>
  <c r="H32" i="19" s="1"/>
  <c r="D34" i="19"/>
  <c r="E34" i="19" s="1"/>
  <c r="G34" i="19" s="1"/>
  <c r="H34" i="19" s="1"/>
  <c r="E54" i="19"/>
  <c r="G54" i="19" s="1"/>
  <c r="H54" i="19" s="1"/>
  <c r="E9" i="19"/>
  <c r="G9" i="19" s="1"/>
  <c r="H9" i="19" s="1"/>
  <c r="E33" i="19"/>
  <c r="G33" i="19" s="1"/>
  <c r="H33" i="19" s="1"/>
  <c r="V46" i="19"/>
  <c r="C46" i="19" s="1"/>
  <c r="E46" i="19" s="1"/>
  <c r="G46" i="19" s="1"/>
  <c r="H46" i="19" s="1"/>
  <c r="E38" i="19"/>
  <c r="G38" i="19" s="1"/>
  <c r="H38" i="19" s="1"/>
  <c r="BM11" i="19"/>
  <c r="D11" i="19" s="1"/>
  <c r="E11" i="19" s="1"/>
  <c r="G11" i="19" s="1"/>
  <c r="H11" i="19" s="1"/>
  <c r="D26" i="19"/>
  <c r="E26" i="19" s="1"/>
  <c r="G26" i="19" s="1"/>
  <c r="H26" i="19" s="1"/>
  <c r="D10" i="19"/>
  <c r="E10" i="19" s="1"/>
  <c r="G10" i="19" s="1"/>
  <c r="H10" i="19" s="1"/>
  <c r="BM51" i="19"/>
  <c r="D51" i="19" s="1"/>
  <c r="E51" i="19" s="1"/>
  <c r="G51" i="19" s="1"/>
  <c r="H51" i="19" s="1"/>
  <c r="D52" i="19"/>
  <c r="BM9" i="19"/>
  <c r="D9" i="19" s="1"/>
  <c r="E53" i="18"/>
  <c r="G53" i="18" s="1"/>
  <c r="H53" i="18" s="1"/>
  <c r="E47" i="18"/>
  <c r="G47" i="18" s="1"/>
  <c r="H47" i="18" s="1"/>
  <c r="E8" i="18"/>
  <c r="G8" i="18" s="1"/>
  <c r="H8" i="18" s="1"/>
  <c r="E52" i="18"/>
  <c r="G52" i="18" s="1"/>
  <c r="H52" i="18" s="1"/>
  <c r="E19" i="18"/>
  <c r="G19" i="18" s="1"/>
  <c r="H19" i="18" s="1"/>
  <c r="D29" i="18"/>
  <c r="BM24" i="18"/>
  <c r="D24" i="18" s="1"/>
  <c r="E24" i="18" s="1"/>
  <c r="G24" i="18" s="1"/>
  <c r="H24" i="18" s="1"/>
  <c r="E7" i="18"/>
  <c r="G7" i="18" s="1"/>
  <c r="H7" i="18" s="1"/>
  <c r="E38" i="18"/>
  <c r="G38" i="18" s="1"/>
  <c r="H38" i="18" s="1"/>
  <c r="E54" i="18"/>
  <c r="G54" i="18" s="1"/>
  <c r="H54" i="18" s="1"/>
  <c r="D44" i="18"/>
  <c r="E9" i="18"/>
  <c r="G9" i="18" s="1"/>
  <c r="H9" i="18" s="1"/>
  <c r="D31" i="18"/>
  <c r="E31" i="18" s="1"/>
  <c r="G31" i="18" s="1"/>
  <c r="H31" i="18" s="1"/>
  <c r="E26" i="18"/>
  <c r="G26" i="18" s="1"/>
  <c r="H26" i="18" s="1"/>
  <c r="V48" i="18"/>
  <c r="C48" i="18" s="1"/>
  <c r="E48" i="18" s="1"/>
  <c r="G48" i="18" s="1"/>
  <c r="H48" i="18" s="1"/>
  <c r="E34" i="18"/>
  <c r="G34" i="18" s="1"/>
  <c r="H34" i="18" s="1"/>
  <c r="E35" i="18"/>
  <c r="G35" i="18" s="1"/>
  <c r="H35" i="18" s="1"/>
  <c r="E29" i="18"/>
  <c r="G29" i="18" s="1"/>
  <c r="H29" i="18" s="1"/>
  <c r="E17" i="18"/>
  <c r="G17" i="18" s="1"/>
  <c r="H17" i="18" s="1"/>
  <c r="E14" i="18"/>
  <c r="G14" i="18" s="1"/>
  <c r="H14" i="18" s="1"/>
  <c r="V36" i="18"/>
  <c r="C36" i="18" s="1"/>
  <c r="E36" i="18" s="1"/>
  <c r="G36" i="18" s="1"/>
  <c r="H36" i="18" s="1"/>
  <c r="E43" i="18"/>
  <c r="G43" i="18" s="1"/>
  <c r="H43" i="18" s="1"/>
  <c r="V12" i="18"/>
  <c r="C12" i="18" s="1"/>
  <c r="E12" i="18" s="1"/>
  <c r="G12" i="18" s="1"/>
  <c r="H12" i="18" s="1"/>
  <c r="V46" i="18"/>
  <c r="C46" i="18" s="1"/>
  <c r="E46" i="18" s="1"/>
  <c r="G46" i="18" s="1"/>
  <c r="H46" i="18" s="1"/>
  <c r="BM31" i="18"/>
  <c r="D30" i="18"/>
  <c r="E30" i="18" s="1"/>
  <c r="G30" i="18" s="1"/>
  <c r="H30" i="18" s="1"/>
  <c r="D26" i="18"/>
  <c r="V51" i="18"/>
  <c r="C51" i="18" s="1"/>
  <c r="E51" i="18" s="1"/>
  <c r="G51" i="18" s="1"/>
  <c r="H51" i="18" s="1"/>
  <c r="D34" i="18"/>
  <c r="D35" i="18"/>
  <c r="V28" i="18"/>
  <c r="C28" i="18" s="1"/>
  <c r="E28" i="18" s="1"/>
  <c r="G28" i="18" s="1"/>
  <c r="H28" i="18" s="1"/>
  <c r="D5" i="18"/>
  <c r="E5" i="18" s="1"/>
  <c r="G5" i="18" s="1"/>
  <c r="H5" i="18" s="1"/>
  <c r="D49" i="18"/>
  <c r="E49" i="18" s="1"/>
  <c r="G49" i="18" s="1"/>
  <c r="H49" i="18" s="1"/>
  <c r="BM39" i="18"/>
  <c r="D39" i="18" s="1"/>
  <c r="E39" i="18" s="1"/>
  <c r="G39" i="18" s="1"/>
  <c r="H39" i="18" s="1"/>
  <c r="E25" i="18"/>
  <c r="G25" i="18" s="1"/>
  <c r="H25" i="18" s="1"/>
  <c r="E11" i="18"/>
  <c r="G11" i="18" s="1"/>
  <c r="H11" i="18" s="1"/>
  <c r="E20" i="18"/>
  <c r="G20" i="18" s="1"/>
  <c r="H20" i="18" s="1"/>
  <c r="V45" i="18"/>
  <c r="C45" i="18" s="1"/>
  <c r="E45" i="18" s="1"/>
  <c r="G45" i="18" s="1"/>
  <c r="H45" i="18" s="1"/>
  <c r="V44" i="18"/>
  <c r="C44" i="18" s="1"/>
  <c r="V22" i="18"/>
  <c r="C22" i="18" s="1"/>
  <c r="E22" i="18" s="1"/>
  <c r="G22" i="18" s="1"/>
  <c r="H22" i="18" s="1"/>
  <c r="D16" i="18"/>
  <c r="E16" i="18"/>
  <c r="G16" i="18" s="1"/>
  <c r="H16" i="18" s="1"/>
  <c r="E18" i="23" l="1"/>
  <c r="G18" i="23" s="1"/>
  <c r="H18" i="23" s="1"/>
  <c r="E5" i="23"/>
  <c r="G5" i="23" s="1"/>
  <c r="H5" i="23" s="1"/>
  <c r="E32" i="22"/>
  <c r="G32" i="22" s="1"/>
  <c r="H32" i="22" s="1"/>
  <c r="E13" i="21"/>
  <c r="G13" i="21" s="1"/>
  <c r="H13" i="21" s="1"/>
  <c r="E22" i="20"/>
  <c r="G22" i="20" s="1"/>
  <c r="H22" i="20" s="1"/>
  <c r="E44" i="18"/>
  <c r="G44" i="18" s="1"/>
  <c r="H44" i="18" s="1"/>
  <c r="AZ17" i="17" l="1"/>
  <c r="BA17" i="17" s="1"/>
  <c r="AS17" i="17"/>
  <c r="AQ17" i="17"/>
  <c r="AO17" i="17"/>
  <c r="AM17" i="17"/>
  <c r="AT17" i="17" s="1"/>
  <c r="AJ17" i="17"/>
  <c r="AH17" i="17"/>
  <c r="AF17" i="17"/>
  <c r="AD17" i="17"/>
  <c r="AB17" i="17"/>
  <c r="Z17" i="17"/>
  <c r="X17" i="17"/>
  <c r="AK17" i="17" s="1"/>
  <c r="BB17" i="17" s="1"/>
  <c r="BC17" i="17" s="1"/>
  <c r="V17" i="17"/>
  <c r="T17" i="17"/>
  <c r="Q17" i="17"/>
  <c r="K17" i="17"/>
  <c r="I17" i="17"/>
  <c r="L17" i="17" s="1"/>
  <c r="M17" i="17" s="1"/>
  <c r="N17" i="17" s="1"/>
  <c r="AZ16" i="17"/>
  <c r="BA16" i="17" s="1"/>
  <c r="AS16" i="17"/>
  <c r="AQ16" i="17"/>
  <c r="AO16" i="17"/>
  <c r="AM16" i="17"/>
  <c r="AT16" i="17" s="1"/>
  <c r="AJ16" i="17"/>
  <c r="AH16" i="17"/>
  <c r="AK16" i="17" s="1"/>
  <c r="AF16" i="17"/>
  <c r="AD16" i="17"/>
  <c r="AB16" i="17"/>
  <c r="Z16" i="17"/>
  <c r="X16" i="17"/>
  <c r="V16" i="17"/>
  <c r="T16" i="17"/>
  <c r="Q16" i="17"/>
  <c r="K16" i="17"/>
  <c r="I16" i="17"/>
  <c r="L16" i="17" s="1"/>
  <c r="M16" i="17" s="1"/>
  <c r="N16" i="17" s="1"/>
  <c r="AZ15" i="17"/>
  <c r="BA15" i="17" s="1"/>
  <c r="AS15" i="17"/>
  <c r="AQ15" i="17"/>
  <c r="AT15" i="17" s="1"/>
  <c r="AO15" i="17"/>
  <c r="AM15" i="17"/>
  <c r="AJ15" i="17"/>
  <c r="AH15" i="17"/>
  <c r="AF15" i="17"/>
  <c r="AD15" i="17"/>
  <c r="AB15" i="17"/>
  <c r="Z15" i="17"/>
  <c r="X15" i="17"/>
  <c r="V15" i="17"/>
  <c r="T15" i="17"/>
  <c r="AK15" i="17" s="1"/>
  <c r="Q15" i="17"/>
  <c r="K15" i="17"/>
  <c r="I15" i="17"/>
  <c r="L15" i="17" s="1"/>
  <c r="M15" i="17" s="1"/>
  <c r="N15" i="17" s="1"/>
  <c r="BA14" i="17"/>
  <c r="AZ14" i="17"/>
  <c r="AS14" i="17"/>
  <c r="AQ14" i="17"/>
  <c r="AO14" i="17"/>
  <c r="AM14" i="17"/>
  <c r="AT14" i="17" s="1"/>
  <c r="AJ14" i="17"/>
  <c r="AH14" i="17"/>
  <c r="AF14" i="17"/>
  <c r="AD14" i="17"/>
  <c r="AB14" i="17"/>
  <c r="Z14" i="17"/>
  <c r="X14" i="17"/>
  <c r="V14" i="17"/>
  <c r="T14" i="17"/>
  <c r="AK14" i="17" s="1"/>
  <c r="Q14" i="17"/>
  <c r="K14" i="17"/>
  <c r="I14" i="17"/>
  <c r="L14" i="17" s="1"/>
  <c r="M14" i="17" s="1"/>
  <c r="N14" i="17" s="1"/>
  <c r="AZ13" i="17"/>
  <c r="BA13" i="17" s="1"/>
  <c r="AS13" i="17"/>
  <c r="AQ13" i="17"/>
  <c r="AO13" i="17"/>
  <c r="AM13" i="17"/>
  <c r="AT13" i="17" s="1"/>
  <c r="AJ13" i="17"/>
  <c r="AH13" i="17"/>
  <c r="AF13" i="17"/>
  <c r="AD13" i="17"/>
  <c r="AB13" i="17"/>
  <c r="Z13" i="17"/>
  <c r="X13" i="17"/>
  <c r="AK13" i="17" s="1"/>
  <c r="V13" i="17"/>
  <c r="T13" i="17"/>
  <c r="Q13" i="17"/>
  <c r="K13" i="17"/>
  <c r="I13" i="17"/>
  <c r="L13" i="17" s="1"/>
  <c r="M13" i="17" s="1"/>
  <c r="N13" i="17" s="1"/>
  <c r="AZ12" i="17"/>
  <c r="BA12" i="17" s="1"/>
  <c r="AS12" i="17"/>
  <c r="AQ12" i="17"/>
  <c r="AO12" i="17"/>
  <c r="AM12" i="17"/>
  <c r="AT12" i="17" s="1"/>
  <c r="AJ12" i="17"/>
  <c r="AH12" i="17"/>
  <c r="AK12" i="17" s="1"/>
  <c r="BB12" i="17" s="1"/>
  <c r="BC12" i="17" s="1"/>
  <c r="AF12" i="17"/>
  <c r="AD12" i="17"/>
  <c r="AB12" i="17"/>
  <c r="Z12" i="17"/>
  <c r="X12" i="17"/>
  <c r="V12" i="17"/>
  <c r="T12" i="17"/>
  <c r="Q12" i="17"/>
  <c r="K12" i="17"/>
  <c r="I12" i="17"/>
  <c r="L12" i="17" s="1"/>
  <c r="M12" i="17" s="1"/>
  <c r="N12" i="17" s="1"/>
  <c r="AZ11" i="17"/>
  <c r="BA11" i="17" s="1"/>
  <c r="AS11" i="17"/>
  <c r="AQ11" i="17"/>
  <c r="AT11" i="17" s="1"/>
  <c r="AO11" i="17"/>
  <c r="AM11" i="17"/>
  <c r="AJ11" i="17"/>
  <c r="AH11" i="17"/>
  <c r="AF11" i="17"/>
  <c r="AD11" i="17"/>
  <c r="AB11" i="17"/>
  <c r="Z11" i="17"/>
  <c r="X11" i="17"/>
  <c r="V11" i="17"/>
  <c r="T11" i="17"/>
  <c r="AK11" i="17" s="1"/>
  <c r="BB11" i="17" s="1"/>
  <c r="BC11" i="17" s="1"/>
  <c r="Q11" i="17"/>
  <c r="K11" i="17"/>
  <c r="I11" i="17"/>
  <c r="L11" i="17" s="1"/>
  <c r="M11" i="17" s="1"/>
  <c r="N11" i="17" s="1"/>
  <c r="AZ10" i="17"/>
  <c r="BA10" i="17" s="1"/>
  <c r="AS10" i="17"/>
  <c r="AQ10" i="17"/>
  <c r="AO10" i="17"/>
  <c r="AM10" i="17"/>
  <c r="AT10" i="17" s="1"/>
  <c r="AJ10" i="17"/>
  <c r="AH10" i="17"/>
  <c r="AF10" i="17"/>
  <c r="AD10" i="17"/>
  <c r="AB10" i="17"/>
  <c r="Z10" i="17"/>
  <c r="X10" i="17"/>
  <c r="V10" i="17"/>
  <c r="T10" i="17"/>
  <c r="AK10" i="17" s="1"/>
  <c r="BB10" i="17" s="1"/>
  <c r="BC10" i="17" s="1"/>
  <c r="Q10" i="17"/>
  <c r="K10" i="17"/>
  <c r="I10" i="17"/>
  <c r="L10" i="17" s="1"/>
  <c r="M10" i="17" s="1"/>
  <c r="N10" i="17" s="1"/>
  <c r="AZ9" i="17"/>
  <c r="BA9" i="17" s="1"/>
  <c r="AS9" i="17"/>
  <c r="AQ9" i="17"/>
  <c r="AO9" i="17"/>
  <c r="AM9" i="17"/>
  <c r="AT9" i="17" s="1"/>
  <c r="AJ9" i="17"/>
  <c r="AH9" i="17"/>
  <c r="AF9" i="17"/>
  <c r="AD9" i="17"/>
  <c r="AB9" i="17"/>
  <c r="Z9" i="17"/>
  <c r="X9" i="17"/>
  <c r="AK9" i="17" s="1"/>
  <c r="V9" i="17"/>
  <c r="T9" i="17"/>
  <c r="Q9" i="17"/>
  <c r="K9" i="17"/>
  <c r="I9" i="17"/>
  <c r="L9" i="17" s="1"/>
  <c r="M9" i="17" s="1"/>
  <c r="N9" i="17" s="1"/>
  <c r="AZ8" i="17"/>
  <c r="BA8" i="17" s="1"/>
  <c r="AS8" i="17"/>
  <c r="AQ8" i="17"/>
  <c r="AO8" i="17"/>
  <c r="AM8" i="17"/>
  <c r="AT8" i="17" s="1"/>
  <c r="AJ8" i="17"/>
  <c r="AH8" i="17"/>
  <c r="AK8" i="17" s="1"/>
  <c r="AF8" i="17"/>
  <c r="AD8" i="17"/>
  <c r="AB8" i="17"/>
  <c r="Z8" i="17"/>
  <c r="X8" i="17"/>
  <c r="V8" i="17"/>
  <c r="T8" i="17"/>
  <c r="Q8" i="17"/>
  <c r="K8" i="17"/>
  <c r="I8" i="17"/>
  <c r="L8" i="17" s="1"/>
  <c r="M8" i="17" s="1"/>
  <c r="N8" i="17" s="1"/>
  <c r="AZ7" i="17"/>
  <c r="BA7" i="17" s="1"/>
  <c r="AS7" i="17"/>
  <c r="AQ7" i="17"/>
  <c r="AT7" i="17" s="1"/>
  <c r="AO7" i="17"/>
  <c r="AM7" i="17"/>
  <c r="AJ7" i="17"/>
  <c r="AH7" i="17"/>
  <c r="AF7" i="17"/>
  <c r="AD7" i="17"/>
  <c r="AB7" i="17"/>
  <c r="Z7" i="17"/>
  <c r="X7" i="17"/>
  <c r="V7" i="17"/>
  <c r="T7" i="17"/>
  <c r="AK7" i="17" s="1"/>
  <c r="Q7" i="17"/>
  <c r="K7" i="17"/>
  <c r="I7" i="17"/>
  <c r="L7" i="17" s="1"/>
  <c r="M7" i="17" s="1"/>
  <c r="N7" i="17" s="1"/>
  <c r="AZ6" i="17"/>
  <c r="BA6" i="17" s="1"/>
  <c r="AS6" i="17"/>
  <c r="AQ6" i="17"/>
  <c r="AO6" i="17"/>
  <c r="AM6" i="17"/>
  <c r="AT6" i="17" s="1"/>
  <c r="AJ6" i="17"/>
  <c r="AH6" i="17"/>
  <c r="AF6" i="17"/>
  <c r="AD6" i="17"/>
  <c r="AB6" i="17"/>
  <c r="Z6" i="17"/>
  <c r="X6" i="17"/>
  <c r="V6" i="17"/>
  <c r="T6" i="17"/>
  <c r="AK6" i="17" s="1"/>
  <c r="Q6" i="17"/>
  <c r="K6" i="17"/>
  <c r="I6" i="17"/>
  <c r="L6" i="17" s="1"/>
  <c r="M6" i="17" s="1"/>
  <c r="N6" i="17" s="1"/>
  <c r="AZ5" i="17"/>
  <c r="BA5" i="17" s="1"/>
  <c r="AS5" i="17"/>
  <c r="AQ5" i="17"/>
  <c r="AO5" i="17"/>
  <c r="AM5" i="17"/>
  <c r="AT5" i="17" s="1"/>
  <c r="AJ5" i="17"/>
  <c r="AH5" i="17"/>
  <c r="AF5" i="17"/>
  <c r="AD5" i="17"/>
  <c r="AB5" i="17"/>
  <c r="Z5" i="17"/>
  <c r="X5" i="17"/>
  <c r="AK5" i="17" s="1"/>
  <c r="BB5" i="17" s="1"/>
  <c r="BC5" i="17" s="1"/>
  <c r="V5" i="17"/>
  <c r="T5" i="17"/>
  <c r="Q5" i="17"/>
  <c r="K5" i="17"/>
  <c r="I5" i="17"/>
  <c r="L5" i="17" s="1"/>
  <c r="M5" i="17" s="1"/>
  <c r="N5" i="17" s="1"/>
  <c r="AZ4" i="17"/>
  <c r="BA4" i="17" s="1"/>
  <c r="AV4" i="17"/>
  <c r="AS4" i="17"/>
  <c r="AQ4" i="17"/>
  <c r="AO4" i="17"/>
  <c r="AM4" i="17"/>
  <c r="AT4" i="17" s="1"/>
  <c r="AK4" i="17"/>
  <c r="AJ4" i="17"/>
  <c r="AH4" i="17"/>
  <c r="AF4" i="17"/>
  <c r="AD4" i="17"/>
  <c r="AB4" i="17"/>
  <c r="Z4" i="17"/>
  <c r="X4" i="17"/>
  <c r="V4" i="17"/>
  <c r="T4" i="17"/>
  <c r="Q4" i="17"/>
  <c r="BB4" i="17" s="1"/>
  <c r="BC4" i="17" s="1"/>
  <c r="K4" i="17"/>
  <c r="I4" i="17"/>
  <c r="L4" i="17" s="1"/>
  <c r="M4" i="17" s="1"/>
  <c r="N4" i="17" s="1"/>
  <c r="BA3" i="17"/>
  <c r="AV3" i="17"/>
  <c r="BB3" i="17" s="1"/>
  <c r="AT3" i="17"/>
  <c r="AK3" i="17"/>
  <c r="Q3" i="17"/>
  <c r="K3" i="17"/>
  <c r="I3" i="17"/>
  <c r="L3" i="17" s="1"/>
  <c r="M3" i="17" s="1"/>
  <c r="N3" i="17" s="1"/>
  <c r="BB9" i="17" l="1"/>
  <c r="BC9" i="17" s="1"/>
  <c r="N18" i="17"/>
  <c r="BB16" i="17"/>
  <c r="BC16" i="17" s="1"/>
  <c r="BB6" i="17"/>
  <c r="BC6" i="17" s="1"/>
  <c r="BB15" i="17"/>
  <c r="BC15" i="17" s="1"/>
  <c r="BB14" i="17"/>
  <c r="BC14" i="17" s="1"/>
  <c r="BB7" i="17"/>
  <c r="BC7" i="17" s="1"/>
  <c r="BC3" i="17"/>
  <c r="BB8" i="17"/>
  <c r="BC8" i="17" s="1"/>
  <c r="BB13" i="17"/>
  <c r="BC13" i="17" s="1"/>
  <c r="BB18" i="17" l="1"/>
  <c r="BC18" i="17"/>
  <c r="G13" i="4" l="1"/>
  <c r="C50" i="4" s="1"/>
  <c r="B50" i="4" l="1"/>
  <c r="G151" i="16"/>
  <c r="G139" i="16"/>
  <c r="G140" i="16"/>
  <c r="G141" i="16"/>
  <c r="G142" i="16"/>
  <c r="G143" i="16"/>
  <c r="G144" i="16"/>
  <c r="G145" i="16"/>
  <c r="G146" i="16"/>
  <c r="G147" i="16"/>
  <c r="G148" i="16"/>
  <c r="G149" i="16"/>
  <c r="G138" i="16"/>
  <c r="H151" i="16" l="1"/>
  <c r="H149" i="16"/>
  <c r="H139" i="16"/>
  <c r="H140" i="16"/>
  <c r="H141" i="16"/>
  <c r="H142" i="16"/>
  <c r="H143" i="16"/>
  <c r="H144" i="16"/>
  <c r="H145" i="16"/>
  <c r="H146" i="16"/>
  <c r="H147" i="16"/>
  <c r="H148" i="16"/>
  <c r="H138" i="16"/>
  <c r="H132" i="16"/>
  <c r="H133" i="16"/>
  <c r="H134" i="16"/>
  <c r="H135" i="16"/>
  <c r="H136" i="16"/>
  <c r="H131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13" i="16"/>
  <c r="H106" i="16"/>
  <c r="H107" i="16"/>
  <c r="H110" i="16"/>
  <c r="H111" i="16"/>
  <c r="H108" i="16"/>
  <c r="H109" i="16"/>
  <c r="H105" i="16"/>
  <c r="H91" i="16"/>
  <c r="H92" i="16"/>
  <c r="H93" i="16"/>
  <c r="H94" i="16"/>
  <c r="H95" i="16"/>
  <c r="H96" i="16"/>
  <c r="H97" i="16"/>
  <c r="H98" i="16"/>
  <c r="H99" i="16"/>
  <c r="H100" i="16"/>
  <c r="H101" i="16"/>
  <c r="H102" i="16"/>
  <c r="H103" i="16"/>
  <c r="H90" i="16"/>
  <c r="H72" i="16"/>
  <c r="H73" i="16"/>
  <c r="H74" i="16"/>
  <c r="H75" i="16"/>
  <c r="H76" i="16"/>
  <c r="H77" i="16"/>
  <c r="H78" i="16"/>
  <c r="H79" i="16"/>
  <c r="H80" i="16"/>
  <c r="H81" i="16"/>
  <c r="H82" i="16"/>
  <c r="H83" i="16"/>
  <c r="H84" i="16"/>
  <c r="H85" i="16"/>
  <c r="H86" i="16"/>
  <c r="H87" i="16"/>
  <c r="H88" i="16"/>
  <c r="H71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H44" i="16"/>
  <c r="H32" i="16"/>
  <c r="H33" i="16"/>
  <c r="H34" i="16"/>
  <c r="H35" i="16"/>
  <c r="H36" i="16"/>
  <c r="H37" i="16"/>
  <c r="H38" i="16"/>
  <c r="H39" i="16"/>
  <c r="H40" i="16"/>
  <c r="H41" i="16"/>
  <c r="H42" i="16"/>
  <c r="H31" i="16"/>
  <c r="H6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5" i="16"/>
  <c r="F151" i="16" l="1"/>
  <c r="F149" i="16"/>
  <c r="F148" i="16"/>
  <c r="F147" i="16"/>
  <c r="F146" i="16"/>
  <c r="F145" i="16"/>
  <c r="F144" i="16"/>
  <c r="F143" i="16"/>
  <c r="F142" i="16"/>
  <c r="F141" i="16"/>
  <c r="F140" i="16"/>
  <c r="F139" i="16"/>
  <c r="F138" i="16"/>
  <c r="F136" i="16"/>
  <c r="F135" i="16"/>
  <c r="F134" i="16"/>
  <c r="F133" i="16"/>
  <c r="F132" i="16"/>
  <c r="F131" i="16"/>
  <c r="F129" i="16"/>
  <c r="F128" i="16"/>
  <c r="F127" i="16"/>
  <c r="F126" i="16"/>
  <c r="F125" i="16"/>
  <c r="F124" i="16"/>
  <c r="F123" i="16"/>
  <c r="F122" i="16"/>
  <c r="F121" i="16"/>
  <c r="F120" i="16"/>
  <c r="F119" i="16"/>
  <c r="F118" i="16"/>
  <c r="F117" i="16"/>
  <c r="F116" i="16"/>
  <c r="F115" i="16"/>
  <c r="F114" i="16"/>
  <c r="F113" i="16"/>
  <c r="F109" i="16"/>
  <c r="F108" i="16"/>
  <c r="F111" i="16"/>
  <c r="F110" i="16"/>
  <c r="F107" i="16"/>
  <c r="F106" i="16"/>
  <c r="F105" i="16"/>
  <c r="F103" i="16"/>
  <c r="F102" i="16"/>
  <c r="F101" i="16"/>
  <c r="F100" i="16"/>
  <c r="F99" i="16"/>
  <c r="F98" i="16"/>
  <c r="F97" i="16"/>
  <c r="F96" i="16"/>
  <c r="F95" i="16"/>
  <c r="F94" i="16"/>
  <c r="F93" i="16"/>
  <c r="F92" i="16"/>
  <c r="F91" i="16"/>
  <c r="F90" i="16"/>
  <c r="F88" i="16"/>
  <c r="F87" i="16"/>
  <c r="F86" i="16"/>
  <c r="F85" i="16"/>
  <c r="F84" i="16"/>
  <c r="F83" i="16"/>
  <c r="F82" i="16"/>
  <c r="F81" i="16"/>
  <c r="F80" i="16"/>
  <c r="F79" i="16"/>
  <c r="F78" i="16"/>
  <c r="F77" i="16"/>
  <c r="F76" i="16"/>
  <c r="F75" i="16"/>
  <c r="F74" i="16"/>
  <c r="F73" i="16"/>
  <c r="F72" i="16"/>
  <c r="F71" i="16"/>
  <c r="F69" i="16"/>
  <c r="F68" i="16"/>
  <c r="F67" i="16"/>
  <c r="F66" i="16"/>
  <c r="F65" i="16"/>
  <c r="F64" i="16"/>
  <c r="F63" i="16"/>
  <c r="F62" i="16"/>
  <c r="F61" i="16"/>
  <c r="F60" i="16"/>
  <c r="F59" i="16"/>
  <c r="F58" i="16"/>
  <c r="F57" i="16"/>
  <c r="F56" i="16"/>
  <c r="F55" i="16"/>
  <c r="F54" i="16"/>
  <c r="F53" i="16"/>
  <c r="F52" i="16"/>
  <c r="F51" i="16"/>
  <c r="F50" i="16"/>
  <c r="F49" i="16"/>
  <c r="F48" i="16"/>
  <c r="F47" i="16"/>
  <c r="F46" i="16"/>
  <c r="F45" i="16"/>
  <c r="F44" i="16"/>
  <c r="F42" i="16"/>
  <c r="F41" i="16"/>
  <c r="F40" i="16"/>
  <c r="F39" i="16"/>
  <c r="F38" i="16"/>
  <c r="F37" i="16"/>
  <c r="F36" i="16"/>
  <c r="F35" i="16"/>
  <c r="F34" i="16"/>
  <c r="F33" i="16"/>
  <c r="F32" i="16"/>
  <c r="F31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24" i="4" l="1"/>
  <c r="H24" i="4" s="1"/>
  <c r="I24" i="4" s="1"/>
  <c r="I37" i="4" s="1"/>
  <c r="I39" i="4" s="1"/>
  <c r="I40" i="4" l="1"/>
  <c r="I4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G67" authorId="0" shapeId="0" xr:uid="{4E2D05B9-3FE9-487A-987C-D03668456659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ราคาปรับจาก 19300 เป็น 23800 วันที่ 10/9/2564
16300 1/4/2567
</t>
        </r>
      </text>
    </comment>
  </commentList>
</comments>
</file>

<file path=xl/sharedStrings.xml><?xml version="1.0" encoding="utf-8"?>
<sst xmlns="http://schemas.openxmlformats.org/spreadsheetml/2006/main" count="2317" uniqueCount="472">
  <si>
    <t xml:space="preserve"> บริษัท แฮปป์ เอ็กซิบิชั่น จำกัด      </t>
  </si>
  <si>
    <t>ราคาต้นทุน</t>
  </si>
  <si>
    <t>ราคาบวก 10%</t>
  </si>
  <si>
    <t>ลำดับ</t>
  </si>
  <si>
    <t>รายการ</t>
  </si>
  <si>
    <t>มูลค่าต้นทุน/บาท/แผ่น</t>
  </si>
  <si>
    <t xml:space="preserve">ราคาขาย </t>
  </si>
  <si>
    <t>สถานะสินค้า</t>
  </si>
  <si>
    <t>เหล็กแผ่นดำ SS400</t>
  </si>
  <si>
    <t>1</t>
  </si>
  <si>
    <t>SS400-1.2x2.4T1.2</t>
  </si>
  <si>
    <t>2</t>
  </si>
  <si>
    <t>SS400-1.2x2.4T1.5</t>
  </si>
  <si>
    <t>3</t>
  </si>
  <si>
    <t>SS400-1.2x2.4T2.0</t>
  </si>
  <si>
    <t>4</t>
  </si>
  <si>
    <t>SS400-1.5x3.0T2.0</t>
  </si>
  <si>
    <t>5</t>
  </si>
  <si>
    <t>SS400-1.2x2.4T3.0</t>
  </si>
  <si>
    <t>6</t>
  </si>
  <si>
    <t>SS400-1.5x3.0T3.0</t>
  </si>
  <si>
    <t>7</t>
  </si>
  <si>
    <t>SS400-1.2x2.4T4.0</t>
  </si>
  <si>
    <t>8</t>
  </si>
  <si>
    <t>SS400-1.5x3.0T4.0</t>
  </si>
  <si>
    <t>9</t>
  </si>
  <si>
    <t>SS400-1.2x2.4T4.5</t>
  </si>
  <si>
    <t>10</t>
  </si>
  <si>
    <t>SS400-1.5x3.0T4.5</t>
  </si>
  <si>
    <t>11</t>
  </si>
  <si>
    <t>SS400-1.2x2.4T5.0</t>
  </si>
  <si>
    <t>12</t>
  </si>
  <si>
    <t>SS400-1.5x3.0T5.0</t>
  </si>
  <si>
    <t>13</t>
  </si>
  <si>
    <t>SS400-1.2x2.4T6.0</t>
  </si>
  <si>
    <t>14</t>
  </si>
  <si>
    <t>SS400-1.5x3.0T6.0</t>
  </si>
  <si>
    <t>15</t>
  </si>
  <si>
    <t>SS400-1.2x2.4T8.0</t>
  </si>
  <si>
    <t>16</t>
  </si>
  <si>
    <t>SS400-1.2x2.4T9.0</t>
  </si>
  <si>
    <t>17</t>
  </si>
  <si>
    <t>SS400-1.2x2.4T10.0</t>
  </si>
  <si>
    <t>18</t>
  </si>
  <si>
    <t>SS400-1.5x3.0T10.0</t>
  </si>
  <si>
    <t>19</t>
  </si>
  <si>
    <t>SS400-1.2x2.4T12.0</t>
  </si>
  <si>
    <t>20</t>
  </si>
  <si>
    <t>SS400-1.5x3.0T12.0</t>
  </si>
  <si>
    <t>21</t>
  </si>
  <si>
    <t>SS400-1.2x2.4T20.0</t>
  </si>
  <si>
    <t>22</t>
  </si>
  <si>
    <t>SS400-1.2x2.4T15.0</t>
  </si>
  <si>
    <t>23</t>
  </si>
  <si>
    <t>SS400-1.5x3.0T15.0</t>
  </si>
  <si>
    <t>24</t>
  </si>
  <si>
    <t>SS400-1.2x2.4T6.0CP</t>
  </si>
  <si>
    <t>25</t>
  </si>
  <si>
    <t>SS400-1.2x2.4T16.0</t>
  </si>
  <si>
    <t>เหล็กแผ่นซุปซิ๊งค์  SECC</t>
  </si>
  <si>
    <t>SECC-1.2x2.4T0.5</t>
  </si>
  <si>
    <t>SECC-1.2x2.4T0.8</t>
  </si>
  <si>
    <t>SECC-1.2x2.4T1.0</t>
  </si>
  <si>
    <t>SECC-1.2x2.4T1.2</t>
  </si>
  <si>
    <t>SECC-1.2x2.4T1.5</t>
  </si>
  <si>
    <t>SECC-1.2x2.4T2.0</t>
  </si>
  <si>
    <t>SECC-1.2x2.4T3.0</t>
  </si>
  <si>
    <t>SECC-1.2x2.4T2.0CP</t>
  </si>
  <si>
    <t>SECC-1.2x2.4T3.0CP</t>
  </si>
  <si>
    <t>SECC-1.2x2.4T0.9SP</t>
  </si>
  <si>
    <t>SECC-1.2x2.4T1.0SP</t>
  </si>
  <si>
    <t>SECC-1.2x2.4T1.0F</t>
  </si>
  <si>
    <t>แผ่นสแตนเลส SUS 304 2B</t>
  </si>
  <si>
    <t>SUS3042B-1.2x2.4T0.8</t>
  </si>
  <si>
    <t>SUS3042B-1.2x2.4T1.0</t>
  </si>
  <si>
    <t>SUS3042B-1.5x3.05T1.0</t>
  </si>
  <si>
    <t>SUS3042B-1.22x2.44T1.2</t>
  </si>
  <si>
    <t>SUS3042B-1.2x3.0T1.2</t>
  </si>
  <si>
    <t>SUS3042B-1.5x3.0T1.2</t>
  </si>
  <si>
    <t>SUS3042B-1.22x2.44T1.5</t>
  </si>
  <si>
    <t>SUS3042B-1.2x3.05T1.5</t>
  </si>
  <si>
    <t>SUS3042B-1.5x3.05T1.5</t>
  </si>
  <si>
    <t>SUS3162B-1.2x2.4T1.5</t>
  </si>
  <si>
    <t>SUS3162B-1.5x3.0T1.5</t>
  </si>
  <si>
    <t>SUS3042B-1.22x2.4T2.0</t>
  </si>
  <si>
    <t>SUS3042B-1.5x3.0T2.0</t>
  </si>
  <si>
    <t>SUS3042B-1.2x2.4T3.0</t>
  </si>
  <si>
    <t>SUS3042B-1.2x3.0T3.0</t>
  </si>
  <si>
    <t>SUS3042B-1.2x2.4T4.0</t>
  </si>
  <si>
    <t>SUS3042B-1.2x2.4T5.0</t>
  </si>
  <si>
    <t>SUS304N1-1.2x2.4T5.0</t>
  </si>
  <si>
    <t>SUS3042B-1.5x3.0T5.0</t>
  </si>
  <si>
    <t>SUS304N1-1.2x2.4T6.0</t>
  </si>
  <si>
    <t>SUS3042B-1.2x2.4T6.0</t>
  </si>
  <si>
    <t>SUS304N1-1.2x2.4T8.0</t>
  </si>
  <si>
    <t>SUS304N1-1.2x2.4T9.0</t>
  </si>
  <si>
    <t>26</t>
  </si>
  <si>
    <t>SUS304N1-1.2x2.4T10.0</t>
  </si>
  <si>
    <t>SUS304N1-1.2x2.4T12.0</t>
  </si>
  <si>
    <t>แผ่นสแตนเลสมิลเลอร์   SUS 304</t>
  </si>
  <si>
    <t>SUS304MR-1.2x2.4T0.5</t>
  </si>
  <si>
    <t>SUS304MR-1.2x2.4T0.7</t>
  </si>
  <si>
    <t>SUS304MR-1.2x2.4T0.8</t>
  </si>
  <si>
    <t>SUS304MR-1.2x2.4T1.0</t>
  </si>
  <si>
    <t>SUS304MR-1.5x3.0T1.0</t>
  </si>
  <si>
    <t>SUS304MR-1.2x2.4T1.2</t>
  </si>
  <si>
    <t>SUS304MR-1.2x3.0T1.2</t>
  </si>
  <si>
    <t>SUS304MR-1.5x3.0T1.2</t>
  </si>
  <si>
    <t>SUS304MR-1.2x2.4T1.5</t>
  </si>
  <si>
    <t>SUS304MR-1.2x3.0T1.5</t>
  </si>
  <si>
    <t>SUS304MR-1.5x3.0T1.5</t>
  </si>
  <si>
    <t>SUS304MR-1.2x2.4T2.0</t>
  </si>
  <si>
    <t>SUS304MR-1.2x3.0T2.0</t>
  </si>
  <si>
    <t>SUS304MR-1.5x3.0T2.0</t>
  </si>
  <si>
    <t>SUS304MR-1.2x2.4T3.0</t>
  </si>
  <si>
    <t>SUS304MR-1.2x3.0T3.0</t>
  </si>
  <si>
    <t>SUS304MR-1.5x3.0T4.0</t>
  </si>
  <si>
    <t>SUS304MR-1.2x2.4T5.0</t>
  </si>
  <si>
    <t>แผ่นสแตนเลส SUS 304  HL</t>
  </si>
  <si>
    <t>SUS304HL-1.2x2.4T0.7</t>
  </si>
  <si>
    <t>SUS304HL-1.2x2.4T0.8</t>
  </si>
  <si>
    <t>SUS304HL-1.2x2.4T1.0</t>
  </si>
  <si>
    <t>SUS304HL-1.2x2.4T1.2</t>
  </si>
  <si>
    <t>SUS304HL-1.2x3.0T1.2</t>
  </si>
  <si>
    <t>SUS304HL-1.5x3.0T1.2</t>
  </si>
  <si>
    <t>SUS304HL-1.2x2.4T1.5</t>
  </si>
  <si>
    <t>SUS304HL-1.2x3.0T1.5</t>
  </si>
  <si>
    <t>SUS304HL-1.5x3.0T1.5</t>
  </si>
  <si>
    <t>SUS304HL-1.2x2.4T2.0</t>
  </si>
  <si>
    <t>SUS304HL-1.2x3.0T2.0</t>
  </si>
  <si>
    <t>SUS304HL-1.5x3.0T2.0</t>
  </si>
  <si>
    <t>SUS304HL-1.2x2.4T3.0</t>
  </si>
  <si>
    <t>SUS304HL-1.5x3.0T3.0</t>
  </si>
  <si>
    <t>แผ่นสแตนเลส SUS 304 (แผ่นสี)</t>
  </si>
  <si>
    <t>SUS304HL-1.2x2.4T1.0BK</t>
  </si>
  <si>
    <t>SUS304HL-1.2x3.0T1.2BK</t>
  </si>
  <si>
    <t>SUS304MR-1.2x2.4T1.0G</t>
  </si>
  <si>
    <t>SUS304MR-1.2x2.4T1.2G</t>
  </si>
  <si>
    <t>SUS304MR-1.2x2.4T1.2RG</t>
  </si>
  <si>
    <t>SUS304MR-1.2x2.4T1.2CPG</t>
  </si>
  <si>
    <t>SUS304MR-1.2x3.0T1.2G</t>
  </si>
  <si>
    <t xml:space="preserve">แผ่นอลูมิเนียม AL </t>
  </si>
  <si>
    <t>AL1100-1.2x2.4T1.0</t>
  </si>
  <si>
    <t>AL1100-1.2x2.4T1.2</t>
  </si>
  <si>
    <t>AL1100-1.2x2.4T1.5</t>
  </si>
  <si>
    <t>AL1100-1.2x2.4T2.0</t>
  </si>
  <si>
    <t>AL1100-1.5x3.0T2.0</t>
  </si>
  <si>
    <t>AL1100-1.2x2.4T3.0</t>
  </si>
  <si>
    <t>AL1100-1.2x2.4T3.0CP</t>
  </si>
  <si>
    <t>AL1100-1.2x2.4T4.0</t>
  </si>
  <si>
    <t>AL1100-1.2x2.4T5.0</t>
  </si>
  <si>
    <t>AL1100-1.2x2.4T6.0</t>
  </si>
  <si>
    <t>AL1100-1.2x2.4T10.0</t>
  </si>
  <si>
    <t>AL5052-1.2x2.4T2.0</t>
  </si>
  <si>
    <t>AL5052-1.2x2.4T3.0</t>
  </si>
  <si>
    <t>AL5083-1.2x2.4T5.0</t>
  </si>
  <si>
    <t>AL5083-1.5x3.0T5.0</t>
  </si>
  <si>
    <t>AL5083-1.2x2.4T8.0</t>
  </si>
  <si>
    <t>AL5083-1.2x2.4T9.0</t>
  </si>
  <si>
    <t>แผ่นทองเหลือง</t>
  </si>
  <si>
    <t>BRASS-1.2x2.4T0.8</t>
  </si>
  <si>
    <t>BRASS-1.2x2.4T1.5</t>
  </si>
  <si>
    <t>BRASS-0.6x1.2T2.0</t>
  </si>
  <si>
    <t>BRASS-1.2x2.4T2.0</t>
  </si>
  <si>
    <t>BRASS-1.2x2.4T3.0</t>
  </si>
  <si>
    <t>BRASS-1.2x2.4T4.5</t>
  </si>
  <si>
    <t>อะคริลิค</t>
  </si>
  <si>
    <t>ACR-1.2x2.4T2.0CL</t>
  </si>
  <si>
    <t>ACR-1.2x2.4T3.0CL</t>
  </si>
  <si>
    <t>ACR-1.2x2.4T3.0MW</t>
  </si>
  <si>
    <t>ACR-1.2x2.4T5.0CL</t>
  </si>
  <si>
    <t>ACR-1.2x2.4T5.0BK</t>
  </si>
  <si>
    <t>ACR-1.2x2.4T6.0BK</t>
  </si>
  <si>
    <t>ACR-1.2x2.4T8.0CL</t>
  </si>
  <si>
    <t>ACR-1.2x2.4T10.0CL</t>
  </si>
  <si>
    <t>ACR-1.2x2.4T10.0BK</t>
  </si>
  <si>
    <t>ACR-1.2x2.4T15.0CL</t>
  </si>
  <si>
    <t>ACR-1.2x2.4T20.0CL</t>
  </si>
  <si>
    <t>ACR-1.2x2.4T25.0CL</t>
  </si>
  <si>
    <t>ไม้ MDF</t>
  </si>
  <si>
    <t>MDF-1.2x2.4T15.0</t>
  </si>
  <si>
    <t>ขั้นตอน</t>
  </si>
  <si>
    <t>วิธีการทำ</t>
  </si>
  <si>
    <t>วิธีการคิด</t>
  </si>
  <si>
    <t>V-Cut</t>
  </si>
  <si>
    <r>
      <t>คือการ</t>
    </r>
    <r>
      <rPr>
        <sz val="20"/>
        <color rgb="FFFF0000"/>
        <rFont val="Browallia New"/>
        <family val="2"/>
      </rPr>
      <t>กรีด</t>
    </r>
    <r>
      <rPr>
        <sz val="20"/>
        <color theme="1"/>
        <rFont val="Browallia New"/>
        <family val="2"/>
      </rPr>
      <t>ชิ้นงานสำหรับพับงาน</t>
    </r>
  </si>
  <si>
    <r>
      <t>นับเป็นแนวในการ</t>
    </r>
    <r>
      <rPr>
        <sz val="20"/>
        <color rgb="FFFF0000"/>
        <rFont val="Browallia New"/>
        <family val="2"/>
      </rPr>
      <t>กรีด</t>
    </r>
  </si>
  <si>
    <t>ทำงานคู่กัน</t>
  </si>
  <si>
    <t>Pump พับ</t>
  </si>
  <si>
    <r>
      <t>เครื่อง</t>
    </r>
    <r>
      <rPr>
        <sz val="20"/>
        <color rgb="FFFF0000"/>
        <rFont val="Browallia New"/>
        <family val="2"/>
      </rPr>
      <t>พับ</t>
    </r>
  </si>
  <si>
    <t>ใช้ข้อมูล Total Length (Process Length)</t>
  </si>
  <si>
    <t>Laser</t>
  </si>
  <si>
    <t>เครื่อง Laser (การเจาะรูและยกหัวจะรวมในนี้)</t>
  </si>
  <si>
    <t>นับเป็นแนวในการพับเหมือน V-Cut</t>
  </si>
  <si>
    <t>WaterJet</t>
  </si>
  <si>
    <t>เครื่อง WaterJet</t>
  </si>
  <si>
    <t>ใช้ข้อมูล Time ในการคิด</t>
  </si>
  <si>
    <t>อะคริลิค+ลามิเนต+เหล็ก+สแตนเลส</t>
  </si>
  <si>
    <t>ใช้เครื่อง Laser</t>
  </si>
  <si>
    <t>อลูมิเนียม</t>
  </si>
  <si>
    <t>ใช้เครื่อง Fiber แต่คิดเงินเหมือน Laser</t>
  </si>
  <si>
    <t>Happ Exhibition Co., Ltd.</t>
  </si>
  <si>
    <t>52/8  Moo 11, Tumbol Ladsawai, Amphoe Lamlukka, Pathumthani Province 12150</t>
  </si>
  <si>
    <t>บริษัท แฮปป์ เอ็กซิบิชั่น จำกัด ( สำนักงานใหญ่ )</t>
  </si>
  <si>
    <t>เลขที่ 52/8  หมู่ที่ 11 ตำบลลาดสวาย อำเภอลำลูกกา จังหวัดปทุมธานี 12150</t>
  </si>
  <si>
    <t>Tax ID :</t>
  </si>
  <si>
    <t xml:space="preserve">     0 1 0 5 5 4 8 0 3 1 0 9 0</t>
  </si>
  <si>
    <t xml:space="preserve"> </t>
  </si>
  <si>
    <t xml:space="preserve">   เลขที่/Quotation No.</t>
  </si>
  <si>
    <t xml:space="preserve">   วันที่/Date</t>
  </si>
  <si>
    <t xml:space="preserve">   วันที่ส่งของ/Delivery Date</t>
  </si>
  <si>
    <t xml:space="preserve">   กำหนดชำระเงิน/Credit Term</t>
  </si>
  <si>
    <t xml:space="preserve">   ***  ชำระเงินสด ***</t>
  </si>
  <si>
    <t xml:space="preserve"> Email :</t>
  </si>
  <si>
    <t>รายการสินค้า</t>
  </si>
  <si>
    <t>Details of Material</t>
  </si>
  <si>
    <t>จำนวนหน่วย</t>
  </si>
  <si>
    <t>ราคา/หน่วย</t>
  </si>
  <si>
    <t>รวม(บาท)</t>
  </si>
  <si>
    <t>No.</t>
  </si>
  <si>
    <t>Quantity</t>
  </si>
  <si>
    <t>Price / Unit</t>
  </si>
  <si>
    <t xml:space="preserve">Amount </t>
  </si>
  <si>
    <t>Quantity(Units)</t>
  </si>
  <si>
    <t>Price/Unit</t>
  </si>
  <si>
    <t>Amount(Baht)</t>
  </si>
  <si>
    <t xml:space="preserve">"กรณี วัสดุเป็นของลูกค้า และวัสดุนั้นมีมูลค่ามากกว่าค่าจ้างตัดพับ </t>
  </si>
  <si>
    <t>เมื่อเกิดความเสียหายจากการทำงาน บริษัทขอรับผิดชอบ ไม่เกินค่าจ้างตัดพับนี้"</t>
  </si>
  <si>
    <t xml:space="preserve">   Job Name :  </t>
  </si>
  <si>
    <t xml:space="preserve"> รวม / Subtotal    </t>
  </si>
  <si>
    <t xml:space="preserve">หัก  ส่วนลด / Discount   </t>
  </si>
  <si>
    <t xml:space="preserve">รวมหักส่วนลด/Total after discount   </t>
  </si>
  <si>
    <t xml:space="preserve">ภาษีมูลค่าเพิ่ม / Vat 7%    </t>
  </si>
  <si>
    <t xml:space="preserve">รวมสุทธิ / Grand Total    </t>
  </si>
  <si>
    <t>We look forward to giving you our best service</t>
  </si>
  <si>
    <t>Order Confirmation accept all above mentioned conditions</t>
  </si>
  <si>
    <t xml:space="preserve">....................................................  </t>
  </si>
  <si>
    <t>(</t>
  </si>
  <si>
    <t>)</t>
  </si>
  <si>
    <t>ผู้จัดทำเอกสาร</t>
  </si>
  <si>
    <t xml:space="preserve"> ผู้ตรวจสอบ</t>
  </si>
  <si>
    <t xml:space="preserve">             /                 /</t>
  </si>
  <si>
    <t xml:space="preserve"> Tax ID : </t>
  </si>
  <si>
    <t>1200x2400mm.(4x8ฟุต)</t>
  </si>
  <si>
    <t>1500x3000mm.(5x10ฟุต)</t>
  </si>
  <si>
    <t>หนา 1.2 mm.</t>
  </si>
  <si>
    <t>หนา 1.5 mm.</t>
  </si>
  <si>
    <t>หนา 2.0 mm.</t>
  </si>
  <si>
    <t>หนา 3.0 mm.</t>
  </si>
  <si>
    <t>หนา 4.0 mm.</t>
  </si>
  <si>
    <t>หนา 4.5 mm.</t>
  </si>
  <si>
    <t>หนา 5.0 mm.</t>
  </si>
  <si>
    <t>หนา 6.0 mm.</t>
  </si>
  <si>
    <t>หนา 8.0 mm.</t>
  </si>
  <si>
    <t>หนา 9.0 mm.</t>
  </si>
  <si>
    <t>หนา 10.0 mm.</t>
  </si>
  <si>
    <t>หนา 12.0 mm.</t>
  </si>
  <si>
    <t>หนา 20.0 mm.</t>
  </si>
  <si>
    <t>หนา 15.0 mm.</t>
  </si>
  <si>
    <t>หนา 16.0 mm.</t>
  </si>
  <si>
    <t>หนา 0.5 mm.</t>
  </si>
  <si>
    <t>หนา 0.8 mm.</t>
  </si>
  <si>
    <t>หนา 1.0 mm.</t>
  </si>
  <si>
    <t>หนา 6.0 mm./ลายตีนไก่ CHECKER PLATE</t>
  </si>
  <si>
    <t>หนา 2.0 mm./ลาย</t>
  </si>
  <si>
    <t>หนา 3.0 mm./ลาย</t>
  </si>
  <si>
    <t>หนา 0.9 mm./ขาว</t>
  </si>
  <si>
    <t>หนา 1.0 mm./ขาว</t>
  </si>
  <si>
    <t>หนา 1.5 mm./สังกะสีเรียบ</t>
  </si>
  <si>
    <t>1200x3000mm.(4x10ฟุต)</t>
  </si>
  <si>
    <t>หนา 0.7 mm.</t>
  </si>
  <si>
    <t>หนา 1.0 mm./สีดำ</t>
  </si>
  <si>
    <t>หนา 1.2 mm./สีดำ</t>
  </si>
  <si>
    <t>หนา 1.0 mm./มิลเลอร์สีทอง</t>
  </si>
  <si>
    <t>หนา 1.2 mm./มิลเลอร์สีทอง</t>
  </si>
  <si>
    <t>หนา 1.2 mm./มิลเลอร์สีโรสโกลด์</t>
  </si>
  <si>
    <t>หนา 1.2 mm./มิลเลอร์สีแชมเปญโกลด์</t>
  </si>
  <si>
    <t>600x1200mm.(2x4ฟุต)</t>
  </si>
  <si>
    <t>หนา 2.0 mm. /สีใส</t>
  </si>
  <si>
    <t>หนา 3.0 mm. /สีใส</t>
  </si>
  <si>
    <t>หนา 5.0 mm. /สีใส</t>
  </si>
  <si>
    <t>หนา 8.0 mm. /สีใส</t>
  </si>
  <si>
    <t>หนา 10.0 mm. /สีใส</t>
  </si>
  <si>
    <t>หนา 15.0 mm. /สีใส</t>
  </si>
  <si>
    <t>หนา 20.0 mm. /สีใส</t>
  </si>
  <si>
    <t>หนา 25.0 mm. /สีใส</t>
  </si>
  <si>
    <t>หนา 3.0 mm. /สีขาวนม</t>
  </si>
  <si>
    <t>หนา 5.0 mm. /สีดำ</t>
  </si>
  <si>
    <t>หนา 6.0 mm. /สีดำ</t>
  </si>
  <si>
    <t>หนา 10.0 mm. /สีดำ</t>
  </si>
  <si>
    <t>หนา 15 mm.</t>
  </si>
  <si>
    <t>เหล็กแผ่นดำ SS400 - size :</t>
  </si>
  <si>
    <t>เหล็กแผ่นซุปซิ๊งค์  SECC - size :</t>
  </si>
  <si>
    <t>แผ่นสแตนเลส SUS 304 2B - size :</t>
  </si>
  <si>
    <t>แผ่นสแตนเลส SUS 316 2B - size :</t>
  </si>
  <si>
    <t>แผ่นสแตนเลส SUS 304 No.1 - size :</t>
  </si>
  <si>
    <t>แผ่นสแตนเลสมิลเลอร์ SUS 304 - size :</t>
  </si>
  <si>
    <t>แผ่นสแตนเลส SUS 304 HL - size :</t>
  </si>
  <si>
    <t>แผ่นอลูมิเนียม AL 1100 - size :</t>
  </si>
  <si>
    <t>แผ่นอลูมิเนียม AL 5052 - size :</t>
  </si>
  <si>
    <t>แผ่นอลูมิเนียม AL 5083 - size :</t>
  </si>
  <si>
    <t>แผ่นทองเหลือง - size :</t>
  </si>
  <si>
    <t>อะคริลิค - size :</t>
  </si>
  <si>
    <t>ไม้ MDF - size :</t>
  </si>
  <si>
    <t>ขนาด</t>
  </si>
  <si>
    <t>ตวามหนา</t>
  </si>
  <si>
    <t>แผ่นสแตนเลส SUS 304 HL NO.85 (แผ่นสี)</t>
  </si>
  <si>
    <t>แผ่นสแตนเลส SUS 304 NO.85 (แผ่นสี)</t>
  </si>
  <si>
    <t>แผ่นสแตนเลส SUS 304 NO.8 (แผ่นสี)</t>
  </si>
  <si>
    <t>หนา 3.0 mm./ตีนเป็ด</t>
  </si>
  <si>
    <r>
      <rPr>
        <b/>
        <u/>
        <sz val="18"/>
        <color rgb="FF0000CC"/>
        <rFont val="BrowalliaUPC"/>
        <family val="2"/>
        <charset val="222"/>
      </rPr>
      <t>สีน้ำเงินอัปเดต</t>
    </r>
    <r>
      <rPr>
        <b/>
        <u/>
        <sz val="18"/>
        <color rgb="FFFF0000"/>
        <rFont val="BrowalliaUPC"/>
        <family val="2"/>
      </rPr>
      <t xml:space="preserve"> สีแดงไม่อัปเดต</t>
    </r>
  </si>
  <si>
    <t>Tel : 0-2915-8601-2  ,086-378-7998  Fax : 0-2915-8600  E-mail : happrecision.happexhibition@gmail.com</t>
  </si>
  <si>
    <t xml:space="preserve">  ลูกค้า/Customer :</t>
  </si>
  <si>
    <t xml:space="preserve">  ที่อยู่/Address :</t>
  </si>
  <si>
    <t xml:space="preserve"> Tel :</t>
  </si>
  <si>
    <t>พิชญ์ชญาฎา</t>
  </si>
  <si>
    <t>( นายณฐวรรธก์    จีระภัทร์  )</t>
  </si>
  <si>
    <t>แบบ</t>
  </si>
  <si>
    <t>ขนาดสินค้า(mm.)</t>
  </si>
  <si>
    <t>จำนวนชิ้น</t>
  </si>
  <si>
    <t>วัสดุ</t>
  </si>
  <si>
    <t>ราคาวัสดุ</t>
  </si>
  <si>
    <t>ตัดชิ้นส่วนแนวกว้าง</t>
  </si>
  <si>
    <t>ตัดแนวกว้าง</t>
  </si>
  <si>
    <t>ตัดชิ้นส่วนแนวนอน</t>
  </si>
  <si>
    <t>ตัดแนวนอน</t>
  </si>
  <si>
    <t>รวมตัดได้ต่อแผ่น</t>
  </si>
  <si>
    <t>ค่าวัตถุดิบต่อชิ้น</t>
  </si>
  <si>
    <t>ค่าวัตถุดิบทั้งหมด</t>
  </si>
  <si>
    <t>จำนวนครั้งในการตัด</t>
  </si>
  <si>
    <t>ค่าตัดต่อCUT</t>
  </si>
  <si>
    <t>ค่าตัด</t>
  </si>
  <si>
    <t>ค่าแรง AIR/O2/N2</t>
  </si>
  <si>
    <t>ค่าวีร่อง1.0-1.5mm. (ใส่จำนวน)</t>
  </si>
  <si>
    <t>ค่าวีร่อง1.6-2.0mm. (ใส่จำนวน)</t>
  </si>
  <si>
    <t>ค่าวีร่อง2.1-3.0mm. (ใส่จำนวน)</t>
  </si>
  <si>
    <t>รวมค่า V ร่อง</t>
  </si>
  <si>
    <t>ค่าพับ (ใส่จำนวน)</t>
  </si>
  <si>
    <t>รวมค่าพับ</t>
  </si>
  <si>
    <t>ค่าแรงงานคนเชื่อม</t>
  </si>
  <si>
    <t>จำนวนขัดขอบอะคริลิค(ใส่จำนวนด้าน)</t>
  </si>
  <si>
    <t>รวมค่าขัดขอบอะคริลิค</t>
  </si>
  <si>
    <t>ค่าแรงต่อชิ้น</t>
  </si>
  <si>
    <t>ค่าแรงทั้งหมด</t>
  </si>
  <si>
    <t>ประเภท</t>
  </si>
  <si>
    <t>กว้าง</t>
  </si>
  <si>
    <t>ยาว</t>
  </si>
  <si>
    <t>น้อยกว่า1000mm</t>
  </si>
  <si>
    <t>ระหว่าง1001-2400mm</t>
  </si>
  <si>
    <t>ระหว่าง2401-3000mm</t>
  </si>
  <si>
    <t>ยาวน้อยกว่า1000mm</t>
  </si>
  <si>
    <t>ความหนาไม่เกิน3mm</t>
  </si>
  <si>
    <t>มากกว่า3mmแต่ไม่ถึง4</t>
  </si>
  <si>
    <t>มากกว่า4mmแต่ไม่ถึง5</t>
  </si>
  <si>
    <t>มากกว่า5mm</t>
  </si>
  <si>
    <t>ใช้จำนวนคน</t>
  </si>
  <si>
    <t>ค่าแรง/ต่อคน/ต่อวัน</t>
  </si>
  <si>
    <t>จำนวนชิ้นทำได้ต่อวัน</t>
  </si>
  <si>
    <t>ค่าเชื่อมแรงงานคน</t>
  </si>
  <si>
    <t>วัสดุที่ใช้</t>
  </si>
  <si>
    <t>CUTTING COST</t>
  </si>
  <si>
    <t>CUTTING PRICE</t>
  </si>
  <si>
    <t>DATA</t>
  </si>
  <si>
    <t>Operation cost</t>
  </si>
  <si>
    <t>Cutting Cost</t>
  </si>
  <si>
    <t>เวลาทั้งหมด</t>
  </si>
  <si>
    <t>ราคา</t>
  </si>
  <si>
    <t>ราคาค่าตัดต้นทุน</t>
  </si>
  <si>
    <t>ตัวคูณกำไร</t>
  </si>
  <si>
    <t>ค่าแรงต่อชิ้นก่อนปัด</t>
  </si>
  <si>
    <t>เส้นตัด</t>
  </si>
  <si>
    <t>ความเร็วตัดงาน</t>
  </si>
  <si>
    <t>ระยะทางระหว่างจุด</t>
  </si>
  <si>
    <t>ความเร็วระหว่างจุด</t>
  </si>
  <si>
    <t>จำนวนมุม</t>
  </si>
  <si>
    <t>จำนวนเจาะงาน</t>
  </si>
  <si>
    <t>เวลาเจาะงาน</t>
  </si>
  <si>
    <t>เวลาเริ่มงาน</t>
  </si>
  <si>
    <t>เวลายกหัวขึ้นลง</t>
  </si>
  <si>
    <t>Total Time</t>
  </si>
  <si>
    <t>Cutting GasTYPE(Air/O2/N2)</t>
  </si>
  <si>
    <t>Pressure 
bar(x 0.1 Mpa)</t>
  </si>
  <si>
    <t>Nozzle Dia.(mm.)</t>
  </si>
  <si>
    <t>Flow rate (l/min)</t>
  </si>
  <si>
    <t>m3/hr</t>
  </si>
  <si>
    <t>Power (W)</t>
  </si>
  <si>
    <t>Conner time</t>
  </si>
  <si>
    <t>Start time</t>
  </si>
  <si>
    <t xml:space="preserve">Saraly </t>
  </si>
  <si>
    <t>Factory rate</t>
  </si>
  <si>
    <t>Machine</t>
  </si>
  <si>
    <t>Total</t>
  </si>
  <si>
    <t>Consumable part, MTN</t>
  </si>
  <si>
    <t>Cutting Gas</t>
  </si>
  <si>
    <t>Laser Gas</t>
  </si>
  <si>
    <t>Electric</t>
  </si>
  <si>
    <t>SEC</t>
  </si>
  <si>
    <t>฿/sec</t>
  </si>
  <si>
    <t>mm</t>
  </si>
  <si>
    <t>mm/min</t>
  </si>
  <si>
    <t>sec</t>
  </si>
  <si>
    <t>time</t>
  </si>
  <si>
    <t>sec/time</t>
  </si>
  <si>
    <t>Valid/Invalid (0,1)</t>
  </si>
  <si>
    <t>Length (mm)</t>
  </si>
  <si>
    <t>Speed (mm/min)</t>
  </si>
  <si>
    <t>Cooling Time (sec)</t>
  </si>
  <si>
    <t>Beam On Time (sec)</t>
  </si>
  <si>
    <t>Evade</t>
  </si>
  <si>
    <t>saraly(/mounth)</t>
  </si>
  <si>
    <t>man</t>
  </si>
  <si>
    <t>work time(hr/d.)</t>
  </si>
  <si>
    <t>Bath/min</t>
  </si>
  <si>
    <t>(mounth)</t>
  </si>
  <si>
    <t>machine
(mounth)</t>
  </si>
  <si>
    <t>machine</t>
  </si>
  <si>
    <t>( C.part,M/year)</t>
  </si>
  <si>
    <t>flow rate(l/min)</t>
  </si>
  <si>
    <t>cost/litter</t>
  </si>
  <si>
    <t>gas price(฿/litter)</t>
  </si>
  <si>
    <t>Price(/tank)</t>
  </si>
  <si>
    <t>Power</t>
  </si>
  <si>
    <t>Unit price(B/Kwh)</t>
  </si>
  <si>
    <t>Rate of operation(%)</t>
  </si>
  <si>
    <t>ACRYLIC-3mmกัดลาย</t>
  </si>
  <si>
    <t>O2</t>
  </si>
  <si>
    <t>ใช้ O2</t>
  </si>
  <si>
    <t>ACRYLIC-3mm</t>
  </si>
  <si>
    <t>ACRYLIC-6mm</t>
  </si>
  <si>
    <t>ACRYLIC-10mm</t>
  </si>
  <si>
    <t>ACRYLIC-15mm</t>
  </si>
  <si>
    <t>ACRYLIC-20mm</t>
  </si>
  <si>
    <t>ACRYLIC-25mm</t>
  </si>
  <si>
    <t>ALUMINIUM-0.5mm</t>
  </si>
  <si>
    <t>N2H</t>
  </si>
  <si>
    <t>ใช้ N2</t>
  </si>
  <si>
    <t>ALUMINIUM-0.8mm</t>
  </si>
  <si>
    <t>ALUMINIUM-1.0mm</t>
  </si>
  <si>
    <t>ALUMINIUM-1.5mm</t>
  </si>
  <si>
    <t>ALUMINIUM-2.0mm</t>
  </si>
  <si>
    <t>ALUMINIUM-3.0mm</t>
  </si>
  <si>
    <t>ALUMINIUM-4.0mm</t>
  </si>
  <si>
    <t>ALUMINIUM-5.0mm</t>
  </si>
  <si>
    <t>ALUMINIUM-6.0mm</t>
  </si>
  <si>
    <t>ALUMINIUM-8.0mm</t>
  </si>
  <si>
    <t>N2</t>
  </si>
  <si>
    <t>SPCC-0.5mm</t>
  </si>
  <si>
    <t>SPCC-0.8mm</t>
  </si>
  <si>
    <t>SECC/SPCC-1.0mm</t>
  </si>
  <si>
    <t>SECC/SPCC-1.2mm</t>
  </si>
  <si>
    <t>SECC/SPCC-1.6mm</t>
  </si>
  <si>
    <t>SECC/SPCC-2.0mm</t>
  </si>
  <si>
    <t>SECC/SPCC-2.3mm</t>
  </si>
  <si>
    <t>SECC/SPCC-3.2mm</t>
  </si>
  <si>
    <t>SPCC-4.5mm</t>
  </si>
  <si>
    <t>SPCC-6.0mm</t>
  </si>
  <si>
    <t>SS400-6.0mm.</t>
  </si>
  <si>
    <t>SS400-9.0mm.</t>
  </si>
  <si>
    <t>SS400-12.0mm.</t>
  </si>
  <si>
    <t>SS400-16.0mm.</t>
  </si>
  <si>
    <t>SS400-20.0mm.</t>
  </si>
  <si>
    <t>SUS-0.5mm.</t>
  </si>
  <si>
    <t>SUS-0.8mm.</t>
  </si>
  <si>
    <t>SUS-1.0mm.</t>
  </si>
  <si>
    <t>SUS-1.5mm.</t>
  </si>
  <si>
    <t>SUS-2.0mm.</t>
  </si>
  <si>
    <t>SUS-3.0mm.</t>
  </si>
  <si>
    <t>SUS-4.0mm.</t>
  </si>
  <si>
    <t>SUS-5.0mm.</t>
  </si>
  <si>
    <t>SUS-6.0mm.</t>
  </si>
  <si>
    <t>SUS-8.0mm.</t>
  </si>
  <si>
    <t>SUS-10.0mm.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</si>
</sst>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[$-409]dd\-mmm\-yy;@"/>
    <numFmt numFmtId="166" formatCode="#,##0_ ;\-#,##0\ "/>
    <numFmt numFmtId="167" formatCode="[$-C09]dd\-mmm\-yy;@"/>
    <numFmt numFmtId="168" formatCode="_-* #,##0.000_-;\-* #,##0.000_-;_-* &quot;-&quot;??_-;_-@_-"/>
  </numFmts>
  <fonts count="5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24"/>
      <name val="BrowalliaUPC"/>
      <family val="2"/>
    </font>
    <font>
      <b/>
      <u/>
      <sz val="18"/>
      <color rgb="FFFF0000"/>
      <name val="BrowalliaUPC"/>
      <family val="2"/>
    </font>
    <font>
      <sz val="18"/>
      <name val="BrowalliaUPC"/>
      <family val="2"/>
    </font>
    <font>
      <sz val="18"/>
      <color theme="1"/>
      <name val="BrowalliaUPC"/>
      <family val="2"/>
    </font>
    <font>
      <sz val="16"/>
      <name val="BrowalliaUPC"/>
      <family val="2"/>
    </font>
    <font>
      <b/>
      <sz val="18"/>
      <name val="BrowalliaUPC"/>
      <family val="2"/>
    </font>
    <font>
      <u/>
      <sz val="18"/>
      <color rgb="FFFF0000"/>
      <name val="BrowalliaUPC"/>
      <family val="2"/>
    </font>
    <font>
      <u/>
      <sz val="18"/>
      <name val="BrowalliaUPC"/>
      <family val="2"/>
    </font>
    <font>
      <b/>
      <sz val="20"/>
      <name val="BrowalliaUPC"/>
      <family val="2"/>
    </font>
    <font>
      <b/>
      <sz val="16"/>
      <name val="BrowalliaUPC"/>
      <family val="2"/>
    </font>
    <font>
      <b/>
      <sz val="36"/>
      <name val="BrowalliaUPC"/>
      <family val="2"/>
    </font>
    <font>
      <b/>
      <sz val="20"/>
      <color rgb="FFFF0000"/>
      <name val="BrowalliaUPC"/>
      <family val="2"/>
    </font>
    <font>
      <b/>
      <sz val="24"/>
      <color theme="1"/>
      <name val="BrowalliaUPC"/>
      <family val="2"/>
    </font>
    <font>
      <b/>
      <sz val="16"/>
      <color theme="1"/>
      <name val="BrowalliaUPC"/>
      <family val="2"/>
    </font>
    <font>
      <b/>
      <sz val="24"/>
      <color rgb="FFFF0000"/>
      <name val="BrowalliaUPC"/>
      <family val="2"/>
    </font>
    <font>
      <sz val="18"/>
      <color rgb="FFFF0000"/>
      <name val="BrowalliaUPC"/>
      <family val="2"/>
    </font>
    <font>
      <b/>
      <sz val="18"/>
      <color rgb="FFFF0000"/>
      <name val="BrowalliaUPC"/>
      <family val="2"/>
    </font>
    <font>
      <sz val="24"/>
      <color rgb="FFFF0000"/>
      <name val="BrowalliaUPC"/>
      <family val="2"/>
    </font>
    <font>
      <sz val="24"/>
      <name val="BrowalliaUPC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20"/>
      <color theme="1"/>
      <name val="Browallia New"/>
      <family val="2"/>
    </font>
    <font>
      <sz val="20"/>
      <color rgb="FFFF0000"/>
      <name val="Browallia New"/>
      <family val="2"/>
    </font>
    <font>
      <sz val="18"/>
      <name val="Cordia New"/>
      <family val="2"/>
    </font>
    <font>
      <b/>
      <sz val="18"/>
      <name val="Cordia New"/>
      <family val="2"/>
    </font>
    <font>
      <sz val="18"/>
      <color theme="1"/>
      <name val="Cordia New"/>
      <family val="2"/>
    </font>
    <font>
      <b/>
      <sz val="18"/>
      <color theme="1"/>
      <name val="Cordia New"/>
      <family val="2"/>
    </font>
    <font>
      <sz val="18"/>
      <color theme="0"/>
      <name val="Cordia New"/>
      <family val="2"/>
    </font>
    <font>
      <b/>
      <i/>
      <sz val="18"/>
      <color theme="1"/>
      <name val="Cordia New"/>
      <family val="2"/>
    </font>
    <font>
      <sz val="18"/>
      <color rgb="FFFF0000"/>
      <name val="Cordia New"/>
      <family val="2"/>
    </font>
    <font>
      <sz val="16"/>
      <color rgb="FFFF0000"/>
      <name val="BrowalliaUPC"/>
      <family val="2"/>
    </font>
    <font>
      <b/>
      <sz val="22"/>
      <name val="BrowalliaUPC"/>
      <family val="2"/>
    </font>
    <font>
      <sz val="18"/>
      <color rgb="FF0000CC"/>
      <name val="BrowalliaUPC"/>
      <family val="2"/>
    </font>
    <font>
      <sz val="12"/>
      <color theme="1"/>
      <name val="Calibri"/>
      <family val="2"/>
      <scheme val="minor"/>
    </font>
    <font>
      <b/>
      <u/>
      <sz val="18"/>
      <color rgb="FF0000CC"/>
      <name val="BrowalliaUPC"/>
      <family val="2"/>
      <charset val="222"/>
    </font>
    <font>
      <b/>
      <u/>
      <sz val="18"/>
      <color rgb="FFFF0000"/>
      <name val="BrowalliaUPC"/>
      <family val="2"/>
      <charset val="222"/>
    </font>
    <font>
      <sz val="16"/>
      <color theme="1"/>
      <name val="Browallia New"/>
      <family val="2"/>
    </font>
    <font>
      <sz val="16"/>
      <color rgb="FFC00000"/>
      <name val="Browallia New"/>
      <family val="2"/>
    </font>
    <font>
      <sz val="20"/>
      <color rgb="FF0000CC"/>
      <name val="Browallia New"/>
      <family val="2"/>
    </font>
    <font>
      <sz val="16"/>
      <color rgb="FFFF0000"/>
      <name val="Browallia New"/>
      <family val="2"/>
    </font>
    <font>
      <sz val="14"/>
      <color rgb="FFC00000"/>
      <name val="Browallia New"/>
      <family val="2"/>
    </font>
    <font>
      <sz val="16"/>
      <name val="Browallia New"/>
      <family val="2"/>
    </font>
    <font>
      <sz val="12"/>
      <name val="Browallia New"/>
      <family val="2"/>
    </font>
    <font>
      <sz val="18"/>
      <color rgb="FF0000CC"/>
      <name val="Browallia New"/>
      <family val="2"/>
    </font>
    <font>
      <sz val="16"/>
      <color rgb="FF0000CC"/>
      <name val="Browallia New"/>
      <family val="2"/>
    </font>
    <font>
      <sz val="10"/>
      <name val="Browallia New"/>
      <family val="2"/>
    </font>
    <font>
      <sz val="12"/>
      <color theme="0" tint="-0.499984740745262"/>
      <name val="Browallia New"/>
      <family val="2"/>
    </font>
    <font>
      <sz val="16"/>
      <color theme="0" tint="-0.499984740745262"/>
      <name val="Browallia New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/>
      <diagonal/>
    </border>
    <border>
      <left style="thick">
        <color indexed="64"/>
      </left>
      <right style="thick">
        <color indexed="64"/>
      </right>
      <top style="hair">
        <color indexed="64"/>
      </top>
      <bottom/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5" fillId="0" borderId="0"/>
    <xf numFmtId="164" fontId="35" fillId="0" borderId="0" applyFont="0" applyFill="0" applyBorder="0" applyAlignment="0" applyProtection="0"/>
  </cellStyleXfs>
  <cellXfs count="614">
    <xf numFmtId="0" fontId="0" fillId="0" borderId="0" xfId="0"/>
    <xf numFmtId="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6" fillId="0" borderId="2" xfId="0" applyNumberFormat="1" applyFont="1" applyBorder="1" applyAlignment="1">
      <alignment vertical="center"/>
    </xf>
    <xf numFmtId="49" fontId="7" fillId="0" borderId="2" xfId="0" applyNumberFormat="1" applyFont="1" applyBorder="1" applyAlignment="1">
      <alignment horizontal="left" vertical="center"/>
    </xf>
    <xf numFmtId="43" fontId="8" fillId="0" borderId="2" xfId="1" applyFont="1" applyFill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49" fontId="11" fillId="3" borderId="5" xfId="0" applyNumberFormat="1" applyFont="1" applyFill="1" applyBorder="1" applyAlignment="1">
      <alignment horizontal="center" vertical="center"/>
    </xf>
    <xf numFmtId="49" fontId="12" fillId="3" borderId="6" xfId="0" applyNumberFormat="1" applyFont="1" applyFill="1" applyBorder="1" applyAlignment="1">
      <alignment horizontal="center" vertical="center"/>
    </xf>
    <xf numFmtId="43" fontId="13" fillId="3" borderId="6" xfId="1" applyFont="1" applyFill="1" applyBorder="1" applyAlignment="1">
      <alignment horizontal="center" vertical="center" wrapText="1"/>
    </xf>
    <xf numFmtId="4" fontId="10" fillId="3" borderId="7" xfId="0" applyNumberFormat="1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43" fontId="16" fillId="3" borderId="10" xfId="1" applyFont="1" applyFill="1" applyBorder="1" applyAlignment="1">
      <alignment horizontal="center" vertical="center"/>
    </xf>
    <xf numFmtId="4" fontId="2" fillId="3" borderId="11" xfId="0" applyNumberFormat="1" applyFont="1" applyFill="1" applyBorder="1" applyAlignment="1">
      <alignment horizontal="center" vertical="center"/>
    </xf>
    <xf numFmtId="49" fontId="6" fillId="0" borderId="10" xfId="0" applyNumberFormat="1" applyFont="1" applyBorder="1" applyAlignment="1">
      <alignment horizontal="left" vertical="center" indent="1"/>
    </xf>
    <xf numFmtId="49" fontId="4" fillId="0" borderId="10" xfId="0" applyNumberFormat="1" applyFont="1" applyBorder="1" applyAlignment="1">
      <alignment horizontal="left" vertical="center" indent="1"/>
    </xf>
    <xf numFmtId="43" fontId="17" fillId="0" borderId="10" xfId="1" applyFont="1" applyFill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9" fontId="11" fillId="3" borderId="9" xfId="0" applyNumberFormat="1" applyFont="1" applyFill="1" applyBorder="1" applyAlignment="1">
      <alignment horizontal="center" vertical="center"/>
    </xf>
    <xf numFmtId="49" fontId="2" fillId="3" borderId="9" xfId="0" applyNumberFormat="1" applyFont="1" applyFill="1" applyBorder="1" applyAlignment="1">
      <alignment horizontal="center" vertical="center"/>
    </xf>
    <xf numFmtId="43" fontId="17" fillId="3" borderId="10" xfId="1" applyFont="1" applyFill="1" applyBorder="1" applyAlignment="1">
      <alignment horizontal="center" vertical="center"/>
    </xf>
    <xf numFmtId="4" fontId="4" fillId="3" borderId="11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43" fontId="18" fillId="3" borderId="10" xfId="1" applyFont="1" applyFill="1" applyBorder="1" applyAlignment="1">
      <alignment horizontal="center" vertical="center"/>
    </xf>
    <xf numFmtId="4" fontId="7" fillId="3" borderId="11" xfId="0" applyNumberFormat="1" applyFont="1" applyFill="1" applyBorder="1" applyAlignment="1">
      <alignment horizontal="center" vertical="center"/>
    </xf>
    <xf numFmtId="49" fontId="6" fillId="0" borderId="10" xfId="0" quotePrefix="1" applyNumberFormat="1" applyFont="1" applyBorder="1" applyAlignment="1">
      <alignment horizontal="left" vertical="center" indent="1"/>
    </xf>
    <xf numFmtId="43" fontId="19" fillId="3" borderId="10" xfId="1" applyFont="1" applyFill="1" applyBorder="1" applyAlignment="1">
      <alignment horizontal="center" vertical="center"/>
    </xf>
    <xf numFmtId="4" fontId="20" fillId="3" borderId="11" xfId="0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3" fontId="17" fillId="0" borderId="0" xfId="1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 indent="1"/>
    </xf>
    <xf numFmtId="0" fontId="23" fillId="0" borderId="0" xfId="0" applyFont="1" applyAlignment="1">
      <alignment vertical="center"/>
    </xf>
    <xf numFmtId="0" fontId="25" fillId="4" borderId="0" xfId="0" applyFont="1" applyFill="1" applyAlignment="1">
      <alignment vertical="center"/>
    </xf>
    <xf numFmtId="0" fontId="25" fillId="4" borderId="0" xfId="0" applyFont="1" applyFill="1" applyAlignment="1">
      <alignment horizontal="center" vertical="center"/>
    </xf>
    <xf numFmtId="1" fontId="25" fillId="4" borderId="0" xfId="0" applyNumberFormat="1" applyFont="1" applyFill="1" applyAlignment="1">
      <alignment horizontal="center" vertical="center"/>
    </xf>
    <xf numFmtId="1" fontId="25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0" fontId="26" fillId="4" borderId="0" xfId="0" applyFont="1" applyFill="1" applyAlignment="1">
      <alignment horizontal="right" vertical="center"/>
    </xf>
    <xf numFmtId="0" fontId="25" fillId="4" borderId="0" xfId="0" applyFont="1" applyFill="1" applyAlignment="1">
      <alignment horizontal="left" vertical="center"/>
    </xf>
    <xf numFmtId="0" fontId="27" fillId="4" borderId="1" xfId="0" applyFont="1" applyFill="1" applyBorder="1" applyAlignment="1">
      <alignment vertical="center"/>
    </xf>
    <xf numFmtId="0" fontId="27" fillId="4" borderId="2" xfId="0" applyFont="1" applyFill="1" applyBorder="1" applyAlignment="1">
      <alignment vertical="center"/>
    </xf>
    <xf numFmtId="0" fontId="27" fillId="4" borderId="3" xfId="0" applyFont="1" applyFill="1" applyBorder="1" applyAlignment="1">
      <alignment vertical="center"/>
    </xf>
    <xf numFmtId="0" fontId="27" fillId="4" borderId="0" xfId="0" applyFont="1" applyFill="1" applyAlignment="1">
      <alignment vertical="center"/>
    </xf>
    <xf numFmtId="0" fontId="28" fillId="4" borderId="17" xfId="0" applyFont="1" applyFill="1" applyBorder="1" applyAlignment="1">
      <alignment vertical="center"/>
    </xf>
    <xf numFmtId="0" fontId="27" fillId="4" borderId="18" xfId="0" applyFont="1" applyFill="1" applyBorder="1" applyAlignment="1">
      <alignment vertical="center"/>
    </xf>
    <xf numFmtId="49" fontId="27" fillId="4" borderId="0" xfId="0" applyNumberFormat="1" applyFont="1" applyFill="1" applyAlignment="1">
      <alignment vertical="center"/>
    </xf>
    <xf numFmtId="49" fontId="27" fillId="4" borderId="18" xfId="0" applyNumberFormat="1" applyFont="1" applyFill="1" applyBorder="1" applyAlignment="1">
      <alignment vertical="center"/>
    </xf>
    <xf numFmtId="165" fontId="27" fillId="4" borderId="0" xfId="0" applyNumberFormat="1" applyFont="1" applyFill="1" applyAlignment="1">
      <alignment horizontal="left" vertical="center"/>
    </xf>
    <xf numFmtId="0" fontId="27" fillId="4" borderId="17" xfId="0" applyFont="1" applyFill="1" applyBorder="1" applyAlignment="1">
      <alignment vertical="center"/>
    </xf>
    <xf numFmtId="0" fontId="27" fillId="4" borderId="19" xfId="0" applyFont="1" applyFill="1" applyBorder="1" applyAlignment="1">
      <alignment vertical="center"/>
    </xf>
    <xf numFmtId="0" fontId="27" fillId="4" borderId="20" xfId="0" applyFont="1" applyFill="1" applyBorder="1" applyAlignment="1">
      <alignment vertical="center"/>
    </xf>
    <xf numFmtId="49" fontId="27" fillId="4" borderId="20" xfId="0" applyNumberFormat="1" applyFont="1" applyFill="1" applyBorder="1" applyAlignment="1">
      <alignment vertical="center"/>
    </xf>
    <xf numFmtId="49" fontId="27" fillId="4" borderId="21" xfId="0" applyNumberFormat="1" applyFont="1" applyFill="1" applyBorder="1" applyAlignment="1">
      <alignment vertical="center"/>
    </xf>
    <xf numFmtId="0" fontId="27" fillId="4" borderId="22" xfId="0" applyFont="1" applyFill="1" applyBorder="1" applyAlignment="1">
      <alignment vertical="center"/>
    </xf>
    <xf numFmtId="0" fontId="27" fillId="4" borderId="23" xfId="0" applyFont="1" applyFill="1" applyBorder="1" applyAlignment="1">
      <alignment horizontal="center" vertical="center"/>
    </xf>
    <xf numFmtId="4" fontId="25" fillId="4" borderId="23" xfId="0" applyNumberFormat="1" applyFont="1" applyFill="1" applyBorder="1" applyAlignment="1">
      <alignment horizontal="center" vertical="center"/>
    </xf>
    <xf numFmtId="0" fontId="25" fillId="4" borderId="23" xfId="0" applyFont="1" applyFill="1" applyBorder="1" applyAlignment="1">
      <alignment horizontal="center" vertical="center"/>
    </xf>
    <xf numFmtId="0" fontId="27" fillId="4" borderId="0" xfId="0" applyFont="1" applyFill="1" applyAlignment="1">
      <alignment horizontal="center" vertical="center"/>
    </xf>
    <xf numFmtId="0" fontId="27" fillId="4" borderId="25" xfId="0" applyFont="1" applyFill="1" applyBorder="1" applyAlignment="1">
      <alignment horizontal="center" vertical="center"/>
    </xf>
    <xf numFmtId="0" fontId="27" fillId="4" borderId="19" xfId="0" applyFont="1" applyFill="1" applyBorder="1" applyAlignment="1">
      <alignment horizontal="center" vertical="center"/>
    </xf>
    <xf numFmtId="0" fontId="25" fillId="4" borderId="26" xfId="0" applyFont="1" applyFill="1" applyBorder="1" applyAlignment="1">
      <alignment horizontal="center" vertical="center"/>
    </xf>
    <xf numFmtId="0" fontId="25" fillId="4" borderId="27" xfId="0" applyFont="1" applyFill="1" applyBorder="1" applyAlignment="1">
      <alignment horizontal="center" vertical="center"/>
    </xf>
    <xf numFmtId="0" fontId="25" fillId="4" borderId="28" xfId="0" applyFont="1" applyFill="1" applyBorder="1" applyAlignment="1">
      <alignment horizontal="center" vertical="center"/>
    </xf>
    <xf numFmtId="4" fontId="25" fillId="4" borderId="25" xfId="0" applyNumberFormat="1" applyFont="1" applyFill="1" applyBorder="1" applyAlignment="1">
      <alignment horizontal="center" vertical="center"/>
    </xf>
    <xf numFmtId="0" fontId="25" fillId="4" borderId="25" xfId="0" applyFont="1" applyFill="1" applyBorder="1" applyAlignment="1">
      <alignment horizontal="center" vertical="center"/>
    </xf>
    <xf numFmtId="0" fontId="27" fillId="4" borderId="17" xfId="0" applyFont="1" applyFill="1" applyBorder="1" applyAlignment="1">
      <alignment horizontal="center" vertical="center"/>
    </xf>
    <xf numFmtId="49" fontId="28" fillId="4" borderId="1" xfId="0" applyNumberFormat="1" applyFont="1" applyFill="1" applyBorder="1" applyAlignment="1">
      <alignment vertical="center"/>
    </xf>
    <xf numFmtId="49" fontId="28" fillId="4" borderId="3" xfId="0" applyNumberFormat="1" applyFont="1" applyFill="1" applyBorder="1" applyAlignment="1">
      <alignment vertical="center"/>
    </xf>
    <xf numFmtId="166" fontId="25" fillId="4" borderId="23" xfId="1" applyNumberFormat="1" applyFont="1" applyFill="1" applyBorder="1" applyAlignment="1">
      <alignment horizontal="center" vertical="center"/>
    </xf>
    <xf numFmtId="43" fontId="25" fillId="4" borderId="23" xfId="1" applyFont="1" applyFill="1" applyBorder="1" applyAlignment="1">
      <alignment horizontal="center" vertical="center"/>
    </xf>
    <xf numFmtId="43" fontId="25" fillId="4" borderId="18" xfId="1" applyFont="1" applyFill="1" applyBorder="1" applyAlignment="1">
      <alignment horizontal="center" vertical="center"/>
    </xf>
    <xf numFmtId="0" fontId="25" fillId="4" borderId="29" xfId="0" applyFont="1" applyFill="1" applyBorder="1" applyAlignment="1">
      <alignment vertical="center"/>
    </xf>
    <xf numFmtId="43" fontId="25" fillId="4" borderId="29" xfId="1" applyFont="1" applyFill="1" applyBorder="1" applyAlignment="1">
      <alignment vertical="center"/>
    </xf>
    <xf numFmtId="0" fontId="25" fillId="4" borderId="17" xfId="0" quotePrefix="1" applyFont="1" applyFill="1" applyBorder="1" applyAlignment="1">
      <alignment horizontal="center" vertical="center"/>
    </xf>
    <xf numFmtId="49" fontId="27" fillId="4" borderId="17" xfId="0" applyNumberFormat="1" applyFont="1" applyFill="1" applyBorder="1" applyAlignment="1">
      <alignment vertical="center"/>
    </xf>
    <xf numFmtId="166" fontId="25" fillId="4" borderId="29" xfId="1" applyNumberFormat="1" applyFont="1" applyFill="1" applyBorder="1" applyAlignment="1">
      <alignment horizontal="center" vertical="center"/>
    </xf>
    <xf numFmtId="43" fontId="25" fillId="4" borderId="29" xfId="1" applyFont="1" applyFill="1" applyBorder="1" applyAlignment="1">
      <alignment horizontal="center" vertical="center"/>
    </xf>
    <xf numFmtId="0" fontId="25" fillId="4" borderId="29" xfId="0" applyFont="1" applyFill="1" applyBorder="1" applyAlignment="1">
      <alignment horizontal="center" vertical="center"/>
    </xf>
    <xf numFmtId="1" fontId="25" fillId="4" borderId="0" xfId="1" applyNumberFormat="1" applyFont="1" applyFill="1" applyBorder="1" applyAlignment="1">
      <alignment horizontal="center" vertical="center"/>
    </xf>
    <xf numFmtId="0" fontId="29" fillId="4" borderId="0" xfId="0" applyFont="1" applyFill="1" applyAlignment="1">
      <alignment vertical="center"/>
    </xf>
    <xf numFmtId="49" fontId="30" fillId="4" borderId="17" xfId="0" applyNumberFormat="1" applyFont="1" applyFill="1" applyBorder="1" applyAlignment="1">
      <alignment vertical="center"/>
    </xf>
    <xf numFmtId="49" fontId="30" fillId="4" borderId="18" xfId="0" applyNumberFormat="1" applyFont="1" applyFill="1" applyBorder="1" applyAlignment="1">
      <alignment vertical="center"/>
    </xf>
    <xf numFmtId="49" fontId="27" fillId="4" borderId="19" xfId="0" applyNumberFormat="1" applyFont="1" applyFill="1" applyBorder="1" applyAlignment="1">
      <alignment vertical="center"/>
    </xf>
    <xf numFmtId="166" fontId="25" fillId="4" borderId="25" xfId="1" applyNumberFormat="1" applyFont="1" applyFill="1" applyBorder="1" applyAlignment="1">
      <alignment horizontal="center" vertical="center"/>
    </xf>
    <xf numFmtId="43" fontId="25" fillId="4" borderId="25" xfId="1" applyFont="1" applyFill="1" applyBorder="1" applyAlignment="1">
      <alignment horizontal="center" vertical="center"/>
    </xf>
    <xf numFmtId="43" fontId="25" fillId="4" borderId="21" xfId="1" applyFont="1" applyFill="1" applyBorder="1" applyAlignment="1">
      <alignment horizontal="center" vertical="center"/>
    </xf>
    <xf numFmtId="43" fontId="25" fillId="4" borderId="25" xfId="1" applyFont="1" applyFill="1" applyBorder="1" applyAlignment="1">
      <alignment vertical="center"/>
    </xf>
    <xf numFmtId="0" fontId="28" fillId="4" borderId="1" xfId="0" applyFont="1" applyFill="1" applyBorder="1" applyAlignment="1">
      <alignment vertical="center"/>
    </xf>
    <xf numFmtId="0" fontId="28" fillId="4" borderId="33" xfId="0" applyFont="1" applyFill="1" applyBorder="1" applyAlignment="1">
      <alignment horizontal="right" vertical="center"/>
    </xf>
    <xf numFmtId="0" fontId="28" fillId="4" borderId="34" xfId="0" applyFont="1" applyFill="1" applyBorder="1" applyAlignment="1">
      <alignment horizontal="right" vertical="center"/>
    </xf>
    <xf numFmtId="0" fontId="28" fillId="4" borderId="35" xfId="0" applyFont="1" applyFill="1" applyBorder="1" applyAlignment="1">
      <alignment horizontal="right" vertical="center"/>
    </xf>
    <xf numFmtId="0" fontId="27" fillId="4" borderId="36" xfId="0" applyFont="1" applyFill="1" applyBorder="1" applyAlignment="1">
      <alignment vertical="center"/>
    </xf>
    <xf numFmtId="0" fontId="28" fillId="4" borderId="17" xfId="0" applyFont="1" applyFill="1" applyBorder="1" applyAlignment="1">
      <alignment horizontal="center" vertical="center"/>
    </xf>
    <xf numFmtId="0" fontId="27" fillId="4" borderId="22" xfId="0" applyFont="1" applyFill="1" applyBorder="1" applyAlignment="1">
      <alignment horizontal="right" vertical="center"/>
    </xf>
    <xf numFmtId="167" fontId="27" fillId="4" borderId="0" xfId="0" applyNumberFormat="1" applyFont="1" applyFill="1" applyAlignment="1">
      <alignment horizontal="center" vertical="center"/>
    </xf>
    <xf numFmtId="49" fontId="6" fillId="0" borderId="1" xfId="0" applyNumberFormat="1" applyFont="1" applyBorder="1" applyAlignment="1">
      <alignment vertical="center"/>
    </xf>
    <xf numFmtId="49" fontId="11" fillId="3" borderId="4" xfId="0" applyNumberFormat="1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11" fillId="3" borderId="8" xfId="0" applyNumberFormat="1" applyFont="1" applyFill="1" applyBorder="1" applyAlignment="1">
      <alignment horizontal="center" vertical="center"/>
    </xf>
    <xf numFmtId="49" fontId="6" fillId="0" borderId="12" xfId="0" quotePrefix="1" applyNumberFormat="1" applyFont="1" applyBorder="1" applyAlignment="1">
      <alignment horizontal="center" vertical="center"/>
    </xf>
    <xf numFmtId="49" fontId="32" fillId="0" borderId="12" xfId="0" quotePrefix="1" applyNumberFormat="1" applyFont="1" applyBorder="1" applyAlignment="1">
      <alignment horizontal="center" vertical="center"/>
    </xf>
    <xf numFmtId="49" fontId="32" fillId="0" borderId="13" xfId="0" quotePrefix="1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0" fontId="28" fillId="4" borderId="20" xfId="0" applyFont="1" applyFill="1" applyBorder="1" applyAlignment="1">
      <alignment vertical="center"/>
    </xf>
    <xf numFmtId="0" fontId="28" fillId="4" borderId="21" xfId="0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9" fontId="6" fillId="0" borderId="16" xfId="0" applyNumberFormat="1" applyFont="1" applyBorder="1" applyAlignment="1">
      <alignment horizontal="left" vertical="center" indent="1"/>
    </xf>
    <xf numFmtId="49" fontId="4" fillId="0" borderId="16" xfId="0" applyNumberFormat="1" applyFont="1" applyBorder="1" applyAlignment="1">
      <alignment horizontal="left" vertical="center" indent="1"/>
    </xf>
    <xf numFmtId="43" fontId="34" fillId="0" borderId="14" xfId="1" applyFont="1" applyFill="1" applyBorder="1" applyAlignment="1">
      <alignment horizontal="center" vertical="center"/>
    </xf>
    <xf numFmtId="43" fontId="34" fillId="0" borderId="16" xfId="1" applyFont="1" applyFill="1" applyBorder="1" applyAlignment="1">
      <alignment horizontal="center" vertical="center"/>
    </xf>
    <xf numFmtId="0" fontId="37" fillId="0" borderId="0" xfId="1" applyNumberFormat="1" applyFont="1" applyFill="1" applyAlignment="1">
      <alignment horizontal="center" vertical="center" wrapText="1"/>
    </xf>
    <xf numFmtId="43" fontId="25" fillId="4" borderId="0" xfId="1" applyFont="1" applyFill="1" applyBorder="1" applyAlignment="1">
      <alignment horizontal="center" vertical="center"/>
    </xf>
    <xf numFmtId="1" fontId="25" fillId="2" borderId="0" xfId="0" applyNumberFormat="1" applyFont="1" applyFill="1" applyAlignment="1">
      <alignment horizontal="center" vertical="center"/>
    </xf>
    <xf numFmtId="0" fontId="27" fillId="4" borderId="0" xfId="0" applyFont="1" applyFill="1" applyAlignment="1">
      <alignment horizontal="left" vertical="center" wrapText="1"/>
    </xf>
    <xf numFmtId="0" fontId="27" fillId="4" borderId="21" xfId="0" applyFont="1" applyFill="1" applyBorder="1" applyAlignment="1">
      <alignment vertical="center"/>
    </xf>
    <xf numFmtId="43" fontId="27" fillId="4" borderId="32" xfId="1" applyFont="1" applyFill="1" applyBorder="1" applyAlignment="1">
      <alignment vertical="center"/>
    </xf>
    <xf numFmtId="43" fontId="27" fillId="4" borderId="35" xfId="1" applyFont="1" applyFill="1" applyBorder="1" applyAlignment="1">
      <alignment vertical="center"/>
    </xf>
    <xf numFmtId="43" fontId="27" fillId="4" borderId="37" xfId="1" applyFont="1" applyFill="1" applyBorder="1" applyAlignment="1">
      <alignment vertical="center"/>
    </xf>
    <xf numFmtId="43" fontId="27" fillId="4" borderId="42" xfId="1" applyFont="1" applyFill="1" applyBorder="1" applyAlignment="1">
      <alignment vertical="center"/>
    </xf>
    <xf numFmtId="0" fontId="28" fillId="4" borderId="0" xfId="0" applyFont="1" applyFill="1" applyAlignment="1">
      <alignment horizontal="center" vertical="center"/>
    </xf>
    <xf numFmtId="0" fontId="28" fillId="4" borderId="18" xfId="0" applyFont="1" applyFill="1" applyBorder="1" applyAlignment="1">
      <alignment horizontal="center" vertical="center"/>
    </xf>
    <xf numFmtId="165" fontId="27" fillId="4" borderId="0" xfId="0" applyNumberFormat="1" applyFont="1" applyFill="1" applyAlignment="1">
      <alignment horizontal="center" vertical="center"/>
    </xf>
    <xf numFmtId="49" fontId="28" fillId="4" borderId="0" xfId="0" applyNumberFormat="1" applyFont="1" applyFill="1" applyAlignment="1">
      <alignment vertical="center"/>
    </xf>
    <xf numFmtId="0" fontId="27" fillId="4" borderId="0" xfId="0" applyFont="1" applyFill="1" applyAlignment="1">
      <alignment horizontal="left" vertical="center"/>
    </xf>
    <xf numFmtId="165" fontId="27" fillId="4" borderId="0" xfId="0" applyNumberFormat="1" applyFont="1" applyFill="1" applyAlignment="1">
      <alignment vertical="center"/>
    </xf>
    <xf numFmtId="49" fontId="27" fillId="4" borderId="0" xfId="0" quotePrefix="1" applyNumberFormat="1" applyFont="1" applyFill="1" applyAlignment="1">
      <alignment vertical="center"/>
    </xf>
    <xf numFmtId="0" fontId="27" fillId="4" borderId="0" xfId="0" quotePrefix="1" applyFont="1" applyFill="1" applyAlignment="1">
      <alignment vertical="center"/>
    </xf>
    <xf numFmtId="0" fontId="38" fillId="0" borderId="0" xfId="2" applyFont="1" applyAlignment="1">
      <alignment horizontal="center" vertical="center"/>
    </xf>
    <xf numFmtId="0" fontId="38" fillId="0" borderId="59" xfId="2" applyFont="1" applyBorder="1" applyAlignment="1">
      <alignment horizontal="center" vertical="center"/>
    </xf>
    <xf numFmtId="0" fontId="39" fillId="5" borderId="61" xfId="2" applyFont="1" applyFill="1" applyBorder="1" applyAlignment="1">
      <alignment horizontal="center" vertical="center"/>
    </xf>
    <xf numFmtId="0" fontId="39" fillId="5" borderId="62" xfId="2" applyFont="1" applyFill="1" applyBorder="1" applyAlignment="1">
      <alignment horizontal="center" vertical="center"/>
    </xf>
    <xf numFmtId="0" fontId="39" fillId="5" borderId="63" xfId="2" applyFont="1" applyFill="1" applyBorder="1" applyAlignment="1">
      <alignment horizontal="center" vertical="center"/>
    </xf>
    <xf numFmtId="0" fontId="39" fillId="5" borderId="64" xfId="2" applyFont="1" applyFill="1" applyBorder="1" applyAlignment="1">
      <alignment horizontal="center" vertical="center"/>
    </xf>
    <xf numFmtId="43" fontId="39" fillId="5" borderId="65" xfId="1" applyFont="1" applyFill="1" applyBorder="1" applyAlignment="1">
      <alignment horizontal="center" vertical="center"/>
    </xf>
    <xf numFmtId="0" fontId="38" fillId="0" borderId="66" xfId="2" applyFont="1" applyBorder="1" applyAlignment="1">
      <alignment horizontal="center" vertical="center"/>
    </xf>
    <xf numFmtId="0" fontId="38" fillId="0" borderId="67" xfId="2" applyFont="1" applyBorder="1" applyAlignment="1">
      <alignment horizontal="center" vertical="center"/>
    </xf>
    <xf numFmtId="0" fontId="40" fillId="6" borderId="66" xfId="2" applyFont="1" applyFill="1" applyBorder="1" applyAlignment="1">
      <alignment horizontal="center" vertical="center"/>
    </xf>
    <xf numFmtId="0" fontId="40" fillId="6" borderId="60" xfId="2" applyFont="1" applyFill="1" applyBorder="1" applyAlignment="1">
      <alignment horizontal="center" vertical="center"/>
    </xf>
    <xf numFmtId="0" fontId="39" fillId="5" borderId="73" xfId="2" applyFont="1" applyFill="1" applyBorder="1" applyAlignment="1">
      <alignment horizontal="center" vertical="center"/>
    </xf>
    <xf numFmtId="0" fontId="39" fillId="5" borderId="73" xfId="2" applyFont="1" applyFill="1" applyBorder="1" applyAlignment="1">
      <alignment horizontal="center" vertical="center" wrapText="1"/>
    </xf>
    <xf numFmtId="0" fontId="38" fillId="0" borderId="74" xfId="2" applyFont="1" applyBorder="1" applyAlignment="1">
      <alignment horizontal="center" vertical="center"/>
    </xf>
    <xf numFmtId="0" fontId="38" fillId="0" borderId="75" xfId="2" applyFont="1" applyBorder="1" applyAlignment="1">
      <alignment horizontal="center" vertical="center"/>
    </xf>
    <xf numFmtId="0" fontId="39" fillId="5" borderId="76" xfId="2" applyFont="1" applyFill="1" applyBorder="1" applyAlignment="1">
      <alignment horizontal="center" vertical="center"/>
    </xf>
    <xf numFmtId="0" fontId="42" fillId="5" borderId="77" xfId="2" applyFont="1" applyFill="1" applyBorder="1" applyAlignment="1">
      <alignment horizontal="center" vertical="center"/>
    </xf>
    <xf numFmtId="0" fontId="39" fillId="5" borderId="78" xfId="2" applyFont="1" applyFill="1" applyBorder="1" applyAlignment="1">
      <alignment horizontal="center" vertical="center"/>
    </xf>
    <xf numFmtId="0" fontId="39" fillId="5" borderId="79" xfId="2" applyFont="1" applyFill="1" applyBorder="1" applyAlignment="1">
      <alignment horizontal="center" vertical="center"/>
    </xf>
    <xf numFmtId="43" fontId="39" fillId="5" borderId="80" xfId="1" applyFont="1" applyFill="1" applyBorder="1" applyAlignment="1">
      <alignment horizontal="center" vertical="center"/>
    </xf>
    <xf numFmtId="0" fontId="38" fillId="0" borderId="77" xfId="2" applyFont="1" applyBorder="1" applyAlignment="1">
      <alignment horizontal="center" vertical="center"/>
    </xf>
    <xf numFmtId="0" fontId="38" fillId="0" borderId="81" xfId="2" applyFont="1" applyBorder="1" applyAlignment="1">
      <alignment horizontal="center" vertical="center"/>
    </xf>
    <xf numFmtId="0" fontId="38" fillId="0" borderId="82" xfId="2" applyFont="1" applyBorder="1" applyAlignment="1">
      <alignment horizontal="center" vertical="center"/>
    </xf>
    <xf numFmtId="43" fontId="40" fillId="6" borderId="75" xfId="2" applyNumberFormat="1" applyFont="1" applyFill="1" applyBorder="1" applyAlignment="1">
      <alignment horizontal="center" vertical="center"/>
    </xf>
    <xf numFmtId="0" fontId="41" fillId="5" borderId="75" xfId="2" applyFont="1" applyFill="1" applyBorder="1" applyAlignment="1">
      <alignment horizontal="center" vertical="center"/>
    </xf>
    <xf numFmtId="0" fontId="40" fillId="6" borderId="81" xfId="2" applyFont="1" applyFill="1" applyBorder="1" applyAlignment="1">
      <alignment horizontal="center" vertical="center"/>
    </xf>
    <xf numFmtId="0" fontId="39" fillId="5" borderId="82" xfId="2" applyFont="1" applyFill="1" applyBorder="1" applyAlignment="1">
      <alignment horizontal="center" vertical="center"/>
    </xf>
    <xf numFmtId="0" fontId="39" fillId="5" borderId="81" xfId="2" applyFont="1" applyFill="1" applyBorder="1" applyAlignment="1">
      <alignment horizontal="center" vertical="center"/>
    </xf>
    <xf numFmtId="0" fontId="39" fillId="5" borderId="77" xfId="2" applyFont="1" applyFill="1" applyBorder="1" applyAlignment="1">
      <alignment horizontal="center" vertical="center"/>
    </xf>
    <xf numFmtId="43" fontId="39" fillId="5" borderId="79" xfId="2" applyNumberFormat="1" applyFont="1" applyFill="1" applyBorder="1" applyAlignment="1">
      <alignment horizontal="center" vertical="center"/>
    </xf>
    <xf numFmtId="0" fontId="40" fillId="6" borderId="75" xfId="2" applyFont="1" applyFill="1" applyBorder="1" applyAlignment="1">
      <alignment horizontal="center" vertical="center"/>
    </xf>
    <xf numFmtId="0" fontId="39" fillId="5" borderId="75" xfId="2" applyFont="1" applyFill="1" applyBorder="1" applyAlignment="1">
      <alignment horizontal="center" vertical="center"/>
    </xf>
    <xf numFmtId="0" fontId="41" fillId="5" borderId="82" xfId="2" applyFont="1" applyFill="1" applyBorder="1" applyAlignment="1">
      <alignment horizontal="center" vertical="center"/>
    </xf>
    <xf numFmtId="0" fontId="38" fillId="5" borderId="79" xfId="2" applyFont="1" applyFill="1" applyBorder="1" applyAlignment="1">
      <alignment horizontal="center" vertical="center"/>
    </xf>
    <xf numFmtId="0" fontId="38" fillId="0" borderId="83" xfId="2" applyFont="1" applyBorder="1" applyAlignment="1">
      <alignment horizontal="center" vertical="center"/>
    </xf>
    <xf numFmtId="0" fontId="39" fillId="5" borderId="84" xfId="2" applyFont="1" applyFill="1" applyBorder="1" applyAlignment="1">
      <alignment horizontal="center" vertical="center"/>
    </xf>
    <xf numFmtId="43" fontId="39" fillId="5" borderId="85" xfId="1" applyFont="1" applyFill="1" applyBorder="1" applyAlignment="1">
      <alignment horizontal="center" vertical="center"/>
    </xf>
    <xf numFmtId="0" fontId="38" fillId="0" borderId="86" xfId="2" applyFont="1" applyBorder="1" applyAlignment="1">
      <alignment horizontal="center" vertical="center"/>
    </xf>
    <xf numFmtId="0" fontId="38" fillId="0" borderId="87" xfId="2" applyFont="1" applyBorder="1" applyAlignment="1">
      <alignment horizontal="center" vertical="center"/>
    </xf>
    <xf numFmtId="0" fontId="38" fillId="0" borderId="88" xfId="2" applyFont="1" applyBorder="1" applyAlignment="1">
      <alignment horizontal="center" vertical="center"/>
    </xf>
    <xf numFmtId="0" fontId="38" fillId="0" borderId="89" xfId="2" applyFont="1" applyBorder="1" applyAlignment="1">
      <alignment horizontal="center" vertical="center"/>
    </xf>
    <xf numFmtId="0" fontId="41" fillId="5" borderId="88" xfId="2" applyFont="1" applyFill="1" applyBorder="1" applyAlignment="1">
      <alignment horizontal="center" vertical="center"/>
    </xf>
    <xf numFmtId="0" fontId="40" fillId="6" borderId="87" xfId="2" applyFont="1" applyFill="1" applyBorder="1" applyAlignment="1">
      <alignment horizontal="center" vertical="center"/>
    </xf>
    <xf numFmtId="43" fontId="40" fillId="6" borderId="88" xfId="2" applyNumberFormat="1" applyFont="1" applyFill="1" applyBorder="1" applyAlignment="1">
      <alignment horizontal="center" vertical="center"/>
    </xf>
    <xf numFmtId="0" fontId="39" fillId="5" borderId="89" xfId="2" applyFont="1" applyFill="1" applyBorder="1" applyAlignment="1">
      <alignment horizontal="center" vertical="center"/>
    </xf>
    <xf numFmtId="0" fontId="39" fillId="5" borderId="90" xfId="2" applyFont="1" applyFill="1" applyBorder="1" applyAlignment="1">
      <alignment horizontal="center" vertical="center"/>
    </xf>
    <xf numFmtId="0" fontId="39" fillId="5" borderId="87" xfId="2" applyFont="1" applyFill="1" applyBorder="1" applyAlignment="1">
      <alignment horizontal="center" vertical="center"/>
    </xf>
    <xf numFmtId="0" fontId="39" fillId="5" borderId="86" xfId="2" applyFont="1" applyFill="1" applyBorder="1" applyAlignment="1">
      <alignment horizontal="center" vertical="center"/>
    </xf>
    <xf numFmtId="0" fontId="39" fillId="5" borderId="91" xfId="2" applyFont="1" applyFill="1" applyBorder="1" applyAlignment="1">
      <alignment horizontal="center" vertical="center"/>
    </xf>
    <xf numFmtId="43" fontId="39" fillId="5" borderId="91" xfId="2" applyNumberFormat="1" applyFont="1" applyFill="1" applyBorder="1" applyAlignment="1">
      <alignment horizontal="center" vertical="center"/>
    </xf>
    <xf numFmtId="0" fontId="40" fillId="6" borderId="88" xfId="2" applyFont="1" applyFill="1" applyBorder="1" applyAlignment="1">
      <alignment horizontal="center" vertical="center"/>
    </xf>
    <xf numFmtId="0" fontId="41" fillId="5" borderId="89" xfId="2" applyFont="1" applyFill="1" applyBorder="1" applyAlignment="1">
      <alignment horizontal="center" vertical="center"/>
    </xf>
    <xf numFmtId="0" fontId="38" fillId="5" borderId="91" xfId="2" applyFont="1" applyFill="1" applyBorder="1" applyAlignment="1">
      <alignment horizontal="center" vertical="center"/>
    </xf>
    <xf numFmtId="0" fontId="38" fillId="0" borderId="60" xfId="2" applyFont="1" applyBorder="1" applyAlignment="1">
      <alignment horizontal="center" vertical="center"/>
    </xf>
    <xf numFmtId="0" fontId="38" fillId="0" borderId="62" xfId="2" applyFont="1" applyBorder="1" applyAlignment="1">
      <alignment horizontal="center" vertical="center"/>
    </xf>
    <xf numFmtId="0" fontId="41" fillId="5" borderId="60" xfId="2" applyFont="1" applyFill="1" applyBorder="1" applyAlignment="1">
      <alignment horizontal="center" vertical="center"/>
    </xf>
    <xf numFmtId="43" fontId="40" fillId="6" borderId="60" xfId="2" applyNumberFormat="1" applyFont="1" applyFill="1" applyBorder="1" applyAlignment="1">
      <alignment horizontal="center" vertical="center"/>
    </xf>
    <xf numFmtId="0" fontId="39" fillId="5" borderId="67" xfId="2" applyFont="1" applyFill="1" applyBorder="1" applyAlignment="1">
      <alignment horizontal="center" vertical="center"/>
    </xf>
    <xf numFmtId="0" fontId="39" fillId="5" borderId="66" xfId="2" applyFont="1" applyFill="1" applyBorder="1" applyAlignment="1">
      <alignment horizontal="center" vertical="center"/>
    </xf>
    <xf numFmtId="43" fontId="39" fillId="5" borderId="64" xfId="2" applyNumberFormat="1" applyFont="1" applyFill="1" applyBorder="1" applyAlignment="1">
      <alignment horizontal="center" vertical="center"/>
    </xf>
    <xf numFmtId="0" fontId="39" fillId="5" borderId="92" xfId="2" applyFont="1" applyFill="1" applyBorder="1" applyAlignment="1">
      <alignment horizontal="center" vertical="center"/>
    </xf>
    <xf numFmtId="0" fontId="41" fillId="5" borderId="67" xfId="2" applyFont="1" applyFill="1" applyBorder="1" applyAlignment="1">
      <alignment horizontal="center" vertical="center"/>
    </xf>
    <xf numFmtId="0" fontId="38" fillId="5" borderId="64" xfId="2" applyFont="1" applyFill="1" applyBorder="1" applyAlignment="1">
      <alignment horizontal="center" vertical="center"/>
    </xf>
    <xf numFmtId="43" fontId="40" fillId="6" borderId="92" xfId="2" applyNumberFormat="1" applyFont="1" applyFill="1" applyBorder="1" applyAlignment="1">
      <alignment horizontal="center" vertical="center"/>
    </xf>
    <xf numFmtId="0" fontId="41" fillId="0" borderId="0" xfId="2" applyFont="1" applyAlignment="1">
      <alignment horizontal="center" vertical="center"/>
    </xf>
    <xf numFmtId="43" fontId="41" fillId="0" borderId="0" xfId="1" applyFont="1" applyAlignment="1">
      <alignment horizontal="center" vertical="center"/>
    </xf>
    <xf numFmtId="43" fontId="40" fillId="0" borderId="0" xfId="2" applyNumberFormat="1" applyFont="1" applyAlignment="1">
      <alignment horizontal="center" vertical="center"/>
    </xf>
    <xf numFmtId="0" fontId="40" fillId="0" borderId="0" xfId="2" applyFont="1" applyAlignment="1">
      <alignment horizontal="center" vertical="center"/>
    </xf>
    <xf numFmtId="0" fontId="43" fillId="0" borderId="0" xfId="2" applyFont="1" applyAlignment="1">
      <alignment horizontal="center" vertical="center"/>
    </xf>
    <xf numFmtId="43" fontId="43" fillId="0" borderId="0" xfId="1" applyFont="1" applyAlignment="1">
      <alignment horizontal="left" vertical="center"/>
    </xf>
    <xf numFmtId="0" fontId="44" fillId="0" borderId="46" xfId="0" applyFont="1" applyBorder="1" applyAlignment="1">
      <alignment horizontal="center" vertical="center" wrapText="1"/>
    </xf>
    <xf numFmtId="0" fontId="44" fillId="0" borderId="47" xfId="0" applyFont="1" applyBorder="1" applyAlignment="1">
      <alignment horizontal="center" vertical="center" wrapText="1"/>
    </xf>
    <xf numFmtId="0" fontId="43" fillId="2" borderId="73" xfId="0" applyFont="1" applyFill="1" applyBorder="1" applyAlignment="1">
      <alignment horizontal="center" vertical="center" wrapText="1"/>
    </xf>
    <xf numFmtId="0" fontId="44" fillId="12" borderId="100" xfId="0" applyFont="1" applyFill="1" applyBorder="1" applyAlignment="1">
      <alignment horizontal="center" vertical="center" wrapText="1"/>
    </xf>
    <xf numFmtId="43" fontId="43" fillId="2" borderId="73" xfId="1" applyFont="1" applyFill="1" applyBorder="1" applyAlignment="1">
      <alignment horizontal="center" vertical="center" wrapText="1"/>
    </xf>
    <xf numFmtId="43" fontId="44" fillId="0" borderId="57" xfId="1" applyFont="1" applyFill="1" applyBorder="1" applyAlignment="1">
      <alignment horizontal="center" wrapText="1"/>
    </xf>
    <xf numFmtId="43" fontId="44" fillId="12" borderId="100" xfId="1" applyFont="1" applyFill="1" applyBorder="1" applyAlignment="1">
      <alignment horizontal="center" vertical="center" wrapText="1"/>
    </xf>
    <xf numFmtId="43" fontId="44" fillId="0" borderId="53" xfId="1" applyFont="1" applyBorder="1" applyAlignment="1">
      <alignment horizontal="center" wrapText="1"/>
    </xf>
    <xf numFmtId="43" fontId="44" fillId="0" borderId="53" xfId="1" applyFont="1" applyBorder="1" applyAlignment="1">
      <alignment horizontal="center" vertical="center" wrapText="1"/>
    </xf>
    <xf numFmtId="43" fontId="44" fillId="0" borderId="55" xfId="1" applyFont="1" applyBorder="1" applyAlignment="1">
      <alignment horizontal="center" vertical="center" wrapText="1"/>
    </xf>
    <xf numFmtId="43" fontId="46" fillId="8" borderId="79" xfId="1" applyFont="1" applyFill="1" applyBorder="1" applyAlignment="1">
      <alignment horizontal="center" vertical="center"/>
    </xf>
    <xf numFmtId="43" fontId="46" fillId="9" borderId="75" xfId="1" applyFont="1" applyFill="1" applyBorder="1" applyAlignment="1">
      <alignment horizontal="center" vertical="center"/>
    </xf>
    <xf numFmtId="43" fontId="44" fillId="0" borderId="0" xfId="1" applyFont="1" applyAlignment="1">
      <alignment horizontal="left" wrapText="1"/>
    </xf>
    <xf numFmtId="0" fontId="43" fillId="0" borderId="101" xfId="0" applyFont="1" applyBorder="1" applyAlignment="1">
      <alignment vertical="center"/>
    </xf>
    <xf numFmtId="0" fontId="43" fillId="0" borderId="102" xfId="0" applyFont="1" applyBorder="1" applyAlignment="1">
      <alignment vertical="center"/>
    </xf>
    <xf numFmtId="0" fontId="44" fillId="0" borderId="101" xfId="0" applyFont="1" applyBorder="1" applyAlignment="1">
      <alignment horizontal="center" vertical="center" wrapText="1"/>
    </xf>
    <xf numFmtId="0" fontId="44" fillId="0" borderId="103" xfId="0" applyFont="1" applyBorder="1" applyAlignment="1">
      <alignment horizontal="center" vertical="center" wrapText="1"/>
    </xf>
    <xf numFmtId="0" fontId="44" fillId="2" borderId="107" xfId="0" applyFont="1" applyFill="1" applyBorder="1" applyAlignment="1">
      <alignment horizontal="center" vertical="center" wrapText="1"/>
    </xf>
    <xf numFmtId="0" fontId="44" fillId="12" borderId="108" xfId="0" applyFont="1" applyFill="1" applyBorder="1" applyAlignment="1">
      <alignment horizontal="center" vertical="center" wrapText="1"/>
    </xf>
    <xf numFmtId="43" fontId="44" fillId="0" borderId="109" xfId="1" applyFont="1" applyFill="1" applyBorder="1" applyAlignment="1">
      <alignment horizontal="center" vertical="center" wrapText="1"/>
    </xf>
    <xf numFmtId="43" fontId="44" fillId="0" borderId="110" xfId="1" applyFont="1" applyFill="1" applyBorder="1" applyAlignment="1">
      <alignment horizontal="center" vertical="center" wrapText="1"/>
    </xf>
    <xf numFmtId="43" fontId="44" fillId="2" borderId="107" xfId="1" applyFont="1" applyFill="1" applyBorder="1" applyAlignment="1">
      <alignment horizontal="center" vertical="center" wrapText="1"/>
    </xf>
    <xf numFmtId="43" fontId="44" fillId="0" borderId="0" xfId="1" applyFont="1" applyFill="1" applyBorder="1" applyAlignment="1">
      <alignment horizontal="center" vertical="center" wrapText="1"/>
    </xf>
    <xf numFmtId="43" fontId="44" fillId="12" borderId="108" xfId="1" applyFont="1" applyFill="1" applyBorder="1" applyAlignment="1">
      <alignment horizontal="center" vertical="center" wrapText="1"/>
    </xf>
    <xf numFmtId="43" fontId="44" fillId="0" borderId="109" xfId="1" applyFont="1" applyBorder="1" applyAlignment="1">
      <alignment horizontal="center" vertical="center" wrapText="1"/>
    </xf>
    <xf numFmtId="0" fontId="44" fillId="12" borderId="111" xfId="0" applyFont="1" applyFill="1" applyBorder="1" applyAlignment="1">
      <alignment horizontal="center" vertical="center" wrapText="1"/>
    </xf>
    <xf numFmtId="0" fontId="44" fillId="12" borderId="109" xfId="0" applyFont="1" applyFill="1" applyBorder="1" applyAlignment="1">
      <alignment horizontal="center" vertical="center" wrapText="1"/>
    </xf>
    <xf numFmtId="0" fontId="44" fillId="12" borderId="112" xfId="0" applyFont="1" applyFill="1" applyBorder="1" applyAlignment="1">
      <alignment horizontal="center" vertical="center" wrapText="1"/>
    </xf>
    <xf numFmtId="43" fontId="44" fillId="14" borderId="101" xfId="1" applyFont="1" applyFill="1" applyBorder="1" applyAlignment="1">
      <alignment horizontal="center" vertical="center" wrapText="1"/>
    </xf>
    <xf numFmtId="0" fontId="44" fillId="14" borderId="103" xfId="0" applyFont="1" applyFill="1" applyBorder="1" applyAlignment="1">
      <alignment horizontal="center" vertical="center" wrapText="1"/>
    </xf>
    <xf numFmtId="0" fontId="44" fillId="5" borderId="103" xfId="0" applyFont="1" applyFill="1" applyBorder="1" applyAlignment="1">
      <alignment horizontal="center" vertical="center" wrapText="1"/>
    </xf>
    <xf numFmtId="43" fontId="44" fillId="8" borderId="103" xfId="1" applyFont="1" applyFill="1" applyBorder="1" applyAlignment="1">
      <alignment horizontal="center" vertical="center" wrapText="1"/>
    </xf>
    <xf numFmtId="0" fontId="44" fillId="8" borderId="103" xfId="0" applyFont="1" applyFill="1" applyBorder="1" applyAlignment="1">
      <alignment horizontal="center" vertical="center" wrapText="1"/>
    </xf>
    <xf numFmtId="43" fontId="46" fillId="8" borderId="102" xfId="1" applyFont="1" applyFill="1" applyBorder="1" applyAlignment="1">
      <alignment horizontal="center" vertical="center"/>
    </xf>
    <xf numFmtId="43" fontId="47" fillId="15" borderId="111" xfId="1" applyFont="1" applyFill="1" applyBorder="1" applyAlignment="1">
      <alignment vertical="center" wrapText="1"/>
    </xf>
    <xf numFmtId="43" fontId="44" fillId="15" borderId="112" xfId="1" applyFont="1" applyFill="1" applyBorder="1" applyAlignment="1">
      <alignment horizontal="center" vertical="center" wrapText="1"/>
    </xf>
    <xf numFmtId="43" fontId="44" fillId="15" borderId="108" xfId="1" applyFont="1" applyFill="1" applyBorder="1" applyAlignment="1">
      <alignment horizontal="center" vertical="center" wrapText="1"/>
    </xf>
    <xf numFmtId="43" fontId="44" fillId="15" borderId="109" xfId="1" applyFont="1" applyFill="1" applyBorder="1" applyAlignment="1">
      <alignment horizontal="center" vertical="center" wrapText="1"/>
    </xf>
    <xf numFmtId="43" fontId="48" fillId="15" borderId="109" xfId="1" applyFont="1" applyFill="1" applyBorder="1" applyAlignment="1">
      <alignment horizontal="center" vertical="center" wrapText="1"/>
    </xf>
    <xf numFmtId="168" fontId="44" fillId="15" borderId="110" xfId="1" applyNumberFormat="1" applyFont="1" applyFill="1" applyBorder="1" applyAlignment="1">
      <alignment horizontal="center" vertical="center" wrapText="1"/>
    </xf>
    <xf numFmtId="43" fontId="44" fillId="3" borderId="111" xfId="1" applyFont="1" applyFill="1" applyBorder="1" applyAlignment="1">
      <alignment horizontal="center" vertical="center" wrapText="1"/>
    </xf>
    <xf numFmtId="0" fontId="44" fillId="3" borderId="109" xfId="0" applyFont="1" applyFill="1" applyBorder="1" applyAlignment="1">
      <alignment horizontal="center" vertical="center" wrapText="1"/>
    </xf>
    <xf numFmtId="0" fontId="48" fillId="3" borderId="109" xfId="0" applyFont="1" applyFill="1" applyBorder="1" applyAlignment="1">
      <alignment horizontal="center" vertical="center" wrapText="1"/>
    </xf>
    <xf numFmtId="168" fontId="44" fillId="3" borderId="112" xfId="1" applyNumberFormat="1" applyFont="1" applyFill="1" applyBorder="1" applyAlignment="1">
      <alignment horizontal="center" vertical="center" wrapText="1"/>
    </xf>
    <xf numFmtId="0" fontId="44" fillId="9" borderId="108" xfId="0" applyFont="1" applyFill="1" applyBorder="1" applyAlignment="1">
      <alignment horizontal="center" vertical="center" wrapText="1"/>
    </xf>
    <xf numFmtId="0" fontId="43" fillId="9" borderId="109" xfId="0" applyFont="1" applyFill="1" applyBorder="1" applyAlignment="1">
      <alignment horizontal="center" vertical="center"/>
    </xf>
    <xf numFmtId="0" fontId="44" fillId="9" borderId="109" xfId="0" applyFont="1" applyFill="1" applyBorder="1" applyAlignment="1">
      <alignment horizontal="center" vertical="center" wrapText="1"/>
    </xf>
    <xf numFmtId="168" fontId="44" fillId="9" borderId="110" xfId="1" applyNumberFormat="1" applyFont="1" applyFill="1" applyBorder="1" applyAlignment="1">
      <alignment horizontal="center" vertical="center" wrapText="1"/>
    </xf>
    <xf numFmtId="43" fontId="46" fillId="9" borderId="106" xfId="1" applyFont="1" applyFill="1" applyBorder="1" applyAlignment="1">
      <alignment horizontal="center" vertical="center"/>
    </xf>
    <xf numFmtId="43" fontId="44" fillId="0" borderId="0" xfId="1" applyFont="1" applyAlignment="1">
      <alignment horizontal="left" vertical="center" wrapText="1"/>
    </xf>
    <xf numFmtId="0" fontId="43" fillId="0" borderId="43" xfId="0" applyFont="1" applyBorder="1" applyAlignment="1">
      <alignment horizontal="left" vertical="center"/>
    </xf>
    <xf numFmtId="0" fontId="43" fillId="0" borderId="44" xfId="0" applyFont="1" applyBorder="1" applyAlignment="1">
      <alignment horizontal="center" vertical="center"/>
    </xf>
    <xf numFmtId="43" fontId="43" fillId="0" borderId="46" xfId="0" applyNumberFormat="1" applyFont="1" applyBorder="1" applyAlignment="1">
      <alignment horizontal="center" vertical="center"/>
    </xf>
    <xf numFmtId="43" fontId="43" fillId="0" borderId="47" xfId="0" applyNumberFormat="1" applyFont="1" applyBorder="1" applyAlignment="1">
      <alignment horizontal="center" vertical="center"/>
    </xf>
    <xf numFmtId="43" fontId="43" fillId="0" borderId="50" xfId="0" applyNumberFormat="1" applyFont="1" applyBorder="1" applyAlignment="1">
      <alignment horizontal="center" vertical="center"/>
    </xf>
    <xf numFmtId="43" fontId="43" fillId="10" borderId="49" xfId="0" applyNumberFormat="1" applyFont="1" applyFill="1" applyBorder="1" applyAlignment="1">
      <alignment horizontal="center" vertical="center"/>
    </xf>
    <xf numFmtId="43" fontId="45" fillId="11" borderId="88" xfId="0" applyNumberFormat="1" applyFont="1" applyFill="1" applyBorder="1" applyAlignment="1">
      <alignment horizontal="center" vertical="center"/>
    </xf>
    <xf numFmtId="43" fontId="45" fillId="11" borderId="44" xfId="0" applyNumberFormat="1" applyFont="1" applyFill="1" applyBorder="1" applyAlignment="1">
      <alignment horizontal="center" vertical="center"/>
    </xf>
    <xf numFmtId="0" fontId="41" fillId="2" borderId="44" xfId="0" applyFont="1" applyFill="1" applyBorder="1" applyAlignment="1">
      <alignment horizontal="center" vertical="center"/>
    </xf>
    <xf numFmtId="0" fontId="41" fillId="12" borderId="51" xfId="0" applyFont="1" applyFill="1" applyBorder="1" applyAlignment="1">
      <alignment horizontal="center" vertical="center"/>
    </xf>
    <xf numFmtId="43" fontId="41" fillId="0" borderId="47" xfId="1" applyFont="1" applyFill="1" applyBorder="1" applyAlignment="1">
      <alignment horizontal="center" vertical="center"/>
    </xf>
    <xf numFmtId="43" fontId="41" fillId="0" borderId="50" xfId="1" applyFont="1" applyFill="1" applyBorder="1" applyAlignment="1">
      <alignment horizontal="center" vertical="center"/>
    </xf>
    <xf numFmtId="43" fontId="41" fillId="2" borderId="44" xfId="1" applyFont="1" applyFill="1" applyBorder="1" applyAlignment="1">
      <alignment horizontal="center" vertical="center"/>
    </xf>
    <xf numFmtId="43" fontId="41" fillId="0" borderId="49" xfId="1" applyFont="1" applyFill="1" applyBorder="1" applyAlignment="1">
      <alignment horizontal="center" vertical="center"/>
    </xf>
    <xf numFmtId="43" fontId="43" fillId="12" borderId="51" xfId="1" applyFont="1" applyFill="1" applyBorder="1" applyAlignment="1">
      <alignment horizontal="center" vertical="center"/>
    </xf>
    <xf numFmtId="43" fontId="43" fillId="0" borderId="47" xfId="1" applyFont="1" applyBorder="1" applyAlignment="1">
      <alignment horizontal="center" vertical="center"/>
    </xf>
    <xf numFmtId="43" fontId="43" fillId="0" borderId="48" xfId="1" applyFont="1" applyBorder="1" applyAlignment="1">
      <alignment horizontal="center" vertical="center"/>
    </xf>
    <xf numFmtId="0" fontId="43" fillId="13" borderId="46" xfId="0" applyFont="1" applyFill="1" applyBorder="1" applyAlignment="1">
      <alignment horizontal="center" vertical="center"/>
    </xf>
    <xf numFmtId="0" fontId="43" fillId="12" borderId="47" xfId="0" applyFont="1" applyFill="1" applyBorder="1" applyAlignment="1">
      <alignment horizontal="center" vertical="center"/>
    </xf>
    <xf numFmtId="0" fontId="43" fillId="13" borderId="47" xfId="0" applyFont="1" applyFill="1" applyBorder="1" applyAlignment="1">
      <alignment horizontal="center" vertical="center"/>
    </xf>
    <xf numFmtId="0" fontId="43" fillId="13" borderId="50" xfId="0" applyFont="1" applyFill="1" applyBorder="1" applyAlignment="1">
      <alignment horizontal="center" vertical="center"/>
    </xf>
    <xf numFmtId="0" fontId="43" fillId="12" borderId="46" xfId="0" applyFont="1" applyFill="1" applyBorder="1" applyAlignment="1">
      <alignment horizontal="center" vertical="center"/>
    </xf>
    <xf numFmtId="0" fontId="43" fillId="12" borderId="48" xfId="0" applyFont="1" applyFill="1" applyBorder="1" applyAlignment="1">
      <alignment horizontal="center" vertical="center"/>
    </xf>
    <xf numFmtId="0" fontId="43" fillId="12" borderId="51" xfId="0" applyFont="1" applyFill="1" applyBorder="1" applyAlignment="1">
      <alignment horizontal="center" vertical="center"/>
    </xf>
    <xf numFmtId="43" fontId="43" fillId="14" borderId="46" xfId="1" applyFont="1" applyFill="1" applyBorder="1" applyAlignment="1">
      <alignment horizontal="center" vertical="center"/>
    </xf>
    <xf numFmtId="0" fontId="43" fillId="14" borderId="47" xfId="0" applyFont="1" applyFill="1" applyBorder="1" applyAlignment="1">
      <alignment horizontal="center" vertical="center"/>
    </xf>
    <xf numFmtId="43" fontId="43" fillId="14" borderId="47" xfId="1" applyFont="1" applyFill="1" applyBorder="1" applyAlignment="1">
      <alignment horizontal="center" vertical="center"/>
    </xf>
    <xf numFmtId="0" fontId="43" fillId="5" borderId="47" xfId="0" applyFont="1" applyFill="1" applyBorder="1" applyAlignment="1">
      <alignment horizontal="center" vertical="center"/>
    </xf>
    <xf numFmtId="43" fontId="43" fillId="8" borderId="47" xfId="1" applyFont="1" applyFill="1" applyBorder="1" applyAlignment="1">
      <alignment horizontal="center" vertical="center"/>
    </xf>
    <xf numFmtId="0" fontId="43" fillId="8" borderId="47" xfId="0" applyFont="1" applyFill="1" applyBorder="1" applyAlignment="1">
      <alignment horizontal="center" vertical="center"/>
    </xf>
    <xf numFmtId="43" fontId="46" fillId="8" borderId="48" xfId="1" applyFont="1" applyFill="1" applyBorder="1" applyAlignment="1">
      <alignment horizontal="center" vertical="center"/>
    </xf>
    <xf numFmtId="43" fontId="43" fillId="15" borderId="46" xfId="1" applyFont="1" applyFill="1" applyBorder="1" applyAlignment="1">
      <alignment horizontal="left" vertical="center"/>
    </xf>
    <xf numFmtId="168" fontId="43" fillId="15" borderId="48" xfId="1" applyNumberFormat="1" applyFont="1" applyFill="1" applyBorder="1" applyAlignment="1">
      <alignment horizontal="center" vertical="center"/>
    </xf>
    <xf numFmtId="43" fontId="43" fillId="15" borderId="51" xfId="1" applyFont="1" applyFill="1" applyBorder="1" applyAlignment="1">
      <alignment horizontal="center" vertical="center"/>
    </xf>
    <xf numFmtId="168" fontId="43" fillId="15" borderId="78" xfId="1" applyNumberFormat="1" applyFont="1" applyFill="1" applyBorder="1" applyAlignment="1">
      <alignment horizontal="center" vertical="center"/>
    </xf>
    <xf numFmtId="168" fontId="49" fillId="15" borderId="78" xfId="1" applyNumberFormat="1" applyFont="1" applyFill="1" applyBorder="1" applyAlignment="1">
      <alignment horizontal="center" vertical="center"/>
    </xf>
    <xf numFmtId="168" fontId="43" fillId="15" borderId="50" xfId="1" applyNumberFormat="1" applyFont="1" applyFill="1" applyBorder="1" applyAlignment="1">
      <alignment horizontal="center" vertical="center"/>
    </xf>
    <xf numFmtId="43" fontId="43" fillId="3" borderId="46" xfId="1" applyFont="1" applyFill="1" applyBorder="1" applyAlignment="1">
      <alignment horizontal="center" vertical="center"/>
    </xf>
    <xf numFmtId="0" fontId="43" fillId="3" borderId="47" xfId="0" applyFont="1" applyFill="1" applyBorder="1" applyAlignment="1">
      <alignment horizontal="center" vertical="center"/>
    </xf>
    <xf numFmtId="0" fontId="49" fillId="3" borderId="47" xfId="0" applyFont="1" applyFill="1" applyBorder="1" applyAlignment="1">
      <alignment horizontal="center" vertical="center"/>
    </xf>
    <xf numFmtId="168" fontId="43" fillId="3" borderId="48" xfId="1" applyNumberFormat="1" applyFont="1" applyFill="1" applyBorder="1" applyAlignment="1">
      <alignment horizontal="center" vertical="center"/>
    </xf>
    <xf numFmtId="0" fontId="43" fillId="9" borderId="51" xfId="0" applyFont="1" applyFill="1" applyBorder="1" applyAlignment="1">
      <alignment horizontal="center" vertical="center"/>
    </xf>
    <xf numFmtId="0" fontId="43" fillId="9" borderId="47" xfId="0" applyFont="1" applyFill="1" applyBorder="1" applyAlignment="1">
      <alignment horizontal="center" vertical="center"/>
    </xf>
    <xf numFmtId="168" fontId="43" fillId="9" borderId="50" xfId="1" applyNumberFormat="1" applyFont="1" applyFill="1" applyBorder="1" applyAlignment="1">
      <alignment horizontal="center" vertical="center"/>
    </xf>
    <xf numFmtId="43" fontId="46" fillId="9" borderId="44" xfId="1" applyFont="1" applyFill="1" applyBorder="1" applyAlignment="1">
      <alignment horizontal="center" vertical="center"/>
    </xf>
    <xf numFmtId="43" fontId="43" fillId="0" borderId="40" xfId="1" applyFont="1" applyBorder="1" applyAlignment="1">
      <alignment horizontal="left" vertical="center"/>
    </xf>
    <xf numFmtId="0" fontId="43" fillId="0" borderId="83" xfId="0" applyFont="1" applyBorder="1" applyAlignment="1">
      <alignment horizontal="left" vertical="center"/>
    </xf>
    <xf numFmtId="0" fontId="43" fillId="0" borderId="88" xfId="0" applyFont="1" applyBorder="1" applyAlignment="1">
      <alignment horizontal="center" vertical="center"/>
    </xf>
    <xf numFmtId="43" fontId="43" fillId="0" borderId="86" xfId="0" applyNumberFormat="1" applyFont="1" applyBorder="1" applyAlignment="1">
      <alignment horizontal="center" vertical="center"/>
    </xf>
    <xf numFmtId="43" fontId="43" fillId="0" borderId="90" xfId="0" applyNumberFormat="1" applyFont="1" applyBorder="1" applyAlignment="1">
      <alignment horizontal="center" vertical="center"/>
    </xf>
    <xf numFmtId="43" fontId="43" fillId="0" borderId="87" xfId="0" applyNumberFormat="1" applyFont="1" applyBorder="1" applyAlignment="1">
      <alignment horizontal="center" vertical="center"/>
    </xf>
    <xf numFmtId="43" fontId="43" fillId="10" borderId="85" xfId="0" applyNumberFormat="1" applyFont="1" applyFill="1" applyBorder="1" applyAlignment="1">
      <alignment horizontal="center" vertical="center"/>
    </xf>
    <xf numFmtId="43" fontId="45" fillId="11" borderId="75" xfId="0" applyNumberFormat="1" applyFont="1" applyFill="1" applyBorder="1" applyAlignment="1">
      <alignment horizontal="center" vertical="center"/>
    </xf>
    <xf numFmtId="0" fontId="43" fillId="12" borderId="89" xfId="0" applyFont="1" applyFill="1" applyBorder="1" applyAlignment="1">
      <alignment horizontal="center" vertical="center"/>
    </xf>
    <xf numFmtId="43" fontId="43" fillId="0" borderId="90" xfId="1" applyFont="1" applyFill="1" applyBorder="1" applyAlignment="1">
      <alignment horizontal="center" vertical="center"/>
    </xf>
    <xf numFmtId="43" fontId="43" fillId="0" borderId="87" xfId="1" applyFont="1" applyFill="1" applyBorder="1" applyAlignment="1">
      <alignment horizontal="center" vertical="center"/>
    </xf>
    <xf numFmtId="43" fontId="43" fillId="0" borderId="88" xfId="1" applyFont="1" applyFill="1" applyBorder="1" applyAlignment="1">
      <alignment horizontal="center" vertical="center"/>
    </xf>
    <xf numFmtId="43" fontId="43" fillId="0" borderId="85" xfId="1" applyFont="1" applyFill="1" applyBorder="1" applyAlignment="1">
      <alignment horizontal="center" vertical="center"/>
    </xf>
    <xf numFmtId="43" fontId="43" fillId="12" borderId="89" xfId="1" applyFont="1" applyFill="1" applyBorder="1" applyAlignment="1">
      <alignment horizontal="center" vertical="center"/>
    </xf>
    <xf numFmtId="43" fontId="43" fillId="0" borderId="90" xfId="1" applyFont="1" applyBorder="1" applyAlignment="1">
      <alignment horizontal="center" vertical="center"/>
    </xf>
    <xf numFmtId="43" fontId="43" fillId="0" borderId="91" xfId="1" applyFont="1" applyBorder="1" applyAlignment="1">
      <alignment horizontal="center" vertical="center"/>
    </xf>
    <xf numFmtId="0" fontId="43" fillId="13" borderId="86" xfId="0" applyFont="1" applyFill="1" applyBorder="1" applyAlignment="1">
      <alignment horizontal="center" vertical="center"/>
    </xf>
    <xf numFmtId="0" fontId="43" fillId="12" borderId="90" xfId="0" applyFont="1" applyFill="1" applyBorder="1" applyAlignment="1">
      <alignment horizontal="center" vertical="center"/>
    </xf>
    <xf numFmtId="0" fontId="43" fillId="13" borderId="90" xfId="0" applyFont="1" applyFill="1" applyBorder="1" applyAlignment="1">
      <alignment horizontal="center" vertical="center"/>
    </xf>
    <xf numFmtId="0" fontId="43" fillId="13" borderId="87" xfId="0" applyFont="1" applyFill="1" applyBorder="1" applyAlignment="1">
      <alignment horizontal="center" vertical="center"/>
    </xf>
    <xf numFmtId="0" fontId="43" fillId="12" borderId="86" xfId="0" applyFont="1" applyFill="1" applyBorder="1" applyAlignment="1">
      <alignment horizontal="center" vertical="center"/>
    </xf>
    <xf numFmtId="0" fontId="43" fillId="12" borderId="91" xfId="0" applyFont="1" applyFill="1" applyBorder="1" applyAlignment="1">
      <alignment horizontal="center" vertical="center"/>
    </xf>
    <xf numFmtId="43" fontId="43" fillId="14" borderId="86" xfId="1" applyFont="1" applyFill="1" applyBorder="1" applyAlignment="1">
      <alignment horizontal="center" vertical="center"/>
    </xf>
    <xf numFmtId="0" fontId="43" fillId="14" borderId="90" xfId="0" applyFont="1" applyFill="1" applyBorder="1" applyAlignment="1">
      <alignment horizontal="center" vertical="center"/>
    </xf>
    <xf numFmtId="43" fontId="43" fillId="14" borderId="90" xfId="1" applyFont="1" applyFill="1" applyBorder="1" applyAlignment="1">
      <alignment horizontal="center" vertical="center"/>
    </xf>
    <xf numFmtId="0" fontId="43" fillId="5" borderId="90" xfId="0" applyFont="1" applyFill="1" applyBorder="1" applyAlignment="1">
      <alignment horizontal="center" vertical="center"/>
    </xf>
    <xf numFmtId="43" fontId="43" fillId="8" borderId="90" xfId="1" applyFont="1" applyFill="1" applyBorder="1" applyAlignment="1">
      <alignment horizontal="center" vertical="center"/>
    </xf>
    <xf numFmtId="0" fontId="43" fillId="8" borderId="90" xfId="0" applyFont="1" applyFill="1" applyBorder="1" applyAlignment="1">
      <alignment horizontal="center" vertical="center"/>
    </xf>
    <xf numFmtId="43" fontId="46" fillId="8" borderId="91" xfId="1" applyFont="1" applyFill="1" applyBorder="1" applyAlignment="1">
      <alignment horizontal="center" vertical="center"/>
    </xf>
    <xf numFmtId="43" fontId="43" fillId="15" borderId="86" xfId="1" applyFont="1" applyFill="1" applyBorder="1" applyAlignment="1">
      <alignment horizontal="left" vertical="center"/>
    </xf>
    <xf numFmtId="168" fontId="43" fillId="15" borderId="91" xfId="1" applyNumberFormat="1" applyFont="1" applyFill="1" applyBorder="1" applyAlignment="1">
      <alignment horizontal="center" vertical="center"/>
    </xf>
    <xf numFmtId="43" fontId="43" fillId="15" borderId="89" xfId="1" applyFont="1" applyFill="1" applyBorder="1" applyAlignment="1">
      <alignment horizontal="center" vertical="center"/>
    </xf>
    <xf numFmtId="168" fontId="43" fillId="15" borderId="87" xfId="1" applyNumberFormat="1" applyFont="1" applyFill="1" applyBorder="1" applyAlignment="1">
      <alignment horizontal="center" vertical="center"/>
    </xf>
    <xf numFmtId="43" fontId="43" fillId="3" borderId="86" xfId="1" applyFont="1" applyFill="1" applyBorder="1" applyAlignment="1">
      <alignment horizontal="center" vertical="center"/>
    </xf>
    <xf numFmtId="0" fontId="49" fillId="3" borderId="90" xfId="0" applyFont="1" applyFill="1" applyBorder="1" applyAlignment="1">
      <alignment horizontal="center" vertical="center"/>
    </xf>
    <xf numFmtId="168" fontId="43" fillId="3" borderId="91" xfId="1" applyNumberFormat="1" applyFont="1" applyFill="1" applyBorder="1" applyAlignment="1">
      <alignment horizontal="center" vertical="center"/>
    </xf>
    <xf numFmtId="0" fontId="43" fillId="9" borderId="89" xfId="0" applyFont="1" applyFill="1" applyBorder="1" applyAlignment="1">
      <alignment horizontal="center" vertical="center"/>
    </xf>
    <xf numFmtId="0" fontId="43" fillId="9" borderId="90" xfId="0" applyFont="1" applyFill="1" applyBorder="1" applyAlignment="1">
      <alignment horizontal="center" vertical="center"/>
    </xf>
    <xf numFmtId="168" fontId="43" fillId="9" borderId="87" xfId="1" applyNumberFormat="1" applyFont="1" applyFill="1" applyBorder="1" applyAlignment="1">
      <alignment horizontal="center" vertical="center"/>
    </xf>
    <xf numFmtId="43" fontId="46" fillId="9" borderId="88" xfId="1" applyFont="1" applyFill="1" applyBorder="1" applyAlignment="1">
      <alignment horizontal="center" vertical="center"/>
    </xf>
    <xf numFmtId="0" fontId="43" fillId="0" borderId="113" xfId="0" applyFont="1" applyBorder="1" applyAlignment="1">
      <alignment horizontal="left" vertical="center"/>
    </xf>
    <xf numFmtId="0" fontId="43" fillId="0" borderId="106" xfId="0" applyFont="1" applyBorder="1" applyAlignment="1">
      <alignment horizontal="center" vertical="center"/>
    </xf>
    <xf numFmtId="43" fontId="43" fillId="0" borderId="101" xfId="0" applyNumberFormat="1" applyFont="1" applyBorder="1" applyAlignment="1">
      <alignment horizontal="center" vertical="center"/>
    </xf>
    <xf numFmtId="43" fontId="43" fillId="0" borderId="103" xfId="0" applyNumberFormat="1" applyFont="1" applyBorder="1" applyAlignment="1">
      <alignment horizontal="center" vertical="center"/>
    </xf>
    <xf numFmtId="43" fontId="43" fillId="0" borderId="104" xfId="0" applyNumberFormat="1" applyFont="1" applyBorder="1" applyAlignment="1">
      <alignment horizontal="center" vertical="center"/>
    </xf>
    <xf numFmtId="43" fontId="43" fillId="10" borderId="114" xfId="0" applyNumberFormat="1" applyFont="1" applyFill="1" applyBorder="1" applyAlignment="1">
      <alignment horizontal="center" vertical="center"/>
    </xf>
    <xf numFmtId="43" fontId="45" fillId="11" borderId="107" xfId="0" applyNumberFormat="1" applyFont="1" applyFill="1" applyBorder="1" applyAlignment="1">
      <alignment horizontal="center" vertical="center"/>
    </xf>
    <xf numFmtId="0" fontId="43" fillId="12" borderId="115" xfId="0" applyFont="1" applyFill="1" applyBorder="1" applyAlignment="1">
      <alignment horizontal="center" vertical="center"/>
    </xf>
    <xf numFmtId="43" fontId="43" fillId="0" borderId="103" xfId="1" applyFont="1" applyFill="1" applyBorder="1" applyAlignment="1">
      <alignment horizontal="center" vertical="center"/>
    </xf>
    <xf numFmtId="43" fontId="43" fillId="0" borderId="104" xfId="1" applyFont="1" applyFill="1" applyBorder="1" applyAlignment="1">
      <alignment horizontal="center" vertical="center"/>
    </xf>
    <xf numFmtId="43" fontId="43" fillId="0" borderId="106" xfId="1" applyFont="1" applyFill="1" applyBorder="1" applyAlignment="1">
      <alignment horizontal="center" vertical="center"/>
    </xf>
    <xf numFmtId="43" fontId="43" fillId="0" borderId="114" xfId="1" applyFont="1" applyFill="1" applyBorder="1" applyAlignment="1">
      <alignment horizontal="center" vertical="center"/>
    </xf>
    <xf numFmtId="43" fontId="43" fillId="12" borderId="115" xfId="1" applyFont="1" applyFill="1" applyBorder="1" applyAlignment="1">
      <alignment horizontal="center" vertical="center"/>
    </xf>
    <xf numFmtId="43" fontId="43" fillId="0" borderId="103" xfId="1" applyFont="1" applyBorder="1" applyAlignment="1">
      <alignment horizontal="center" vertical="center"/>
    </xf>
    <xf numFmtId="43" fontId="43" fillId="0" borderId="102" xfId="1" applyFont="1" applyBorder="1" applyAlignment="1">
      <alignment horizontal="center" vertical="center"/>
    </xf>
    <xf numFmtId="0" fontId="43" fillId="13" borderId="101" xfId="0" applyFont="1" applyFill="1" applyBorder="1" applyAlignment="1">
      <alignment horizontal="center" vertical="center"/>
    </xf>
    <xf numFmtId="0" fontId="43" fillId="12" borderId="103" xfId="0" applyFont="1" applyFill="1" applyBorder="1" applyAlignment="1">
      <alignment horizontal="center" vertical="center"/>
    </xf>
    <xf numFmtId="0" fontId="43" fillId="13" borderId="103" xfId="0" applyFont="1" applyFill="1" applyBorder="1" applyAlignment="1">
      <alignment horizontal="center" vertical="center"/>
    </xf>
    <xf numFmtId="0" fontId="43" fillId="13" borderId="104" xfId="0" applyFont="1" applyFill="1" applyBorder="1" applyAlignment="1">
      <alignment horizontal="center" vertical="center"/>
    </xf>
    <xf numFmtId="0" fontId="43" fillId="12" borderId="101" xfId="0" applyFont="1" applyFill="1" applyBorder="1" applyAlignment="1">
      <alignment horizontal="center" vertical="center"/>
    </xf>
    <xf numFmtId="0" fontId="43" fillId="12" borderId="102" xfId="0" applyFont="1" applyFill="1" applyBorder="1" applyAlignment="1">
      <alignment horizontal="center" vertical="center"/>
    </xf>
    <xf numFmtId="43" fontId="43" fillId="14" borderId="101" xfId="1" applyFont="1" applyFill="1" applyBorder="1" applyAlignment="1">
      <alignment horizontal="center" vertical="center"/>
    </xf>
    <xf numFmtId="0" fontId="43" fillId="14" borderId="103" xfId="0" applyFont="1" applyFill="1" applyBorder="1" applyAlignment="1">
      <alignment horizontal="center" vertical="center"/>
    </xf>
    <xf numFmtId="43" fontId="43" fillId="14" borderId="103" xfId="1" applyFont="1" applyFill="1" applyBorder="1" applyAlignment="1">
      <alignment horizontal="center" vertical="center"/>
    </xf>
    <xf numFmtId="0" fontId="43" fillId="5" borderId="103" xfId="0" applyFont="1" applyFill="1" applyBorder="1" applyAlignment="1">
      <alignment horizontal="center" vertical="center"/>
    </xf>
    <xf numFmtId="43" fontId="43" fillId="8" borderId="103" xfId="1" applyFont="1" applyFill="1" applyBorder="1" applyAlignment="1">
      <alignment horizontal="center" vertical="center"/>
    </xf>
    <xf numFmtId="0" fontId="43" fillId="8" borderId="103" xfId="0" applyFont="1" applyFill="1" applyBorder="1" applyAlignment="1">
      <alignment horizontal="center" vertical="center"/>
    </xf>
    <xf numFmtId="43" fontId="43" fillId="15" borderId="101" xfId="1" applyFont="1" applyFill="1" applyBorder="1" applyAlignment="1">
      <alignment horizontal="left" vertical="center"/>
    </xf>
    <xf numFmtId="168" fontId="43" fillId="15" borderId="102" xfId="1" applyNumberFormat="1" applyFont="1" applyFill="1" applyBorder="1" applyAlignment="1">
      <alignment horizontal="center" vertical="center"/>
    </xf>
    <xf numFmtId="43" fontId="43" fillId="15" borderId="115" xfId="1" applyFont="1" applyFill="1" applyBorder="1" applyAlignment="1">
      <alignment horizontal="center" vertical="center"/>
    </xf>
    <xf numFmtId="168" fontId="43" fillId="15" borderId="109" xfId="1" applyNumberFormat="1" applyFont="1" applyFill="1" applyBorder="1" applyAlignment="1">
      <alignment horizontal="center" vertical="center"/>
    </xf>
    <xf numFmtId="168" fontId="49" fillId="15" borderId="109" xfId="1" applyNumberFormat="1" applyFont="1" applyFill="1" applyBorder="1" applyAlignment="1">
      <alignment horizontal="center" vertical="center"/>
    </xf>
    <xf numFmtId="168" fontId="43" fillId="15" borderId="104" xfId="1" applyNumberFormat="1" applyFont="1" applyFill="1" applyBorder="1" applyAlignment="1">
      <alignment horizontal="center" vertical="center"/>
    </xf>
    <xf numFmtId="43" fontId="43" fillId="3" borderId="101" xfId="1" applyFont="1" applyFill="1" applyBorder="1" applyAlignment="1">
      <alignment horizontal="center" vertical="center"/>
    </xf>
    <xf numFmtId="0" fontId="49" fillId="3" borderId="103" xfId="0" applyFont="1" applyFill="1" applyBorder="1" applyAlignment="1">
      <alignment horizontal="center" vertical="center"/>
    </xf>
    <xf numFmtId="168" fontId="43" fillId="3" borderId="102" xfId="1" applyNumberFormat="1" applyFont="1" applyFill="1" applyBorder="1" applyAlignment="1">
      <alignment horizontal="center" vertical="center"/>
    </xf>
    <xf numFmtId="0" fontId="43" fillId="9" borderId="115" xfId="0" applyFont="1" applyFill="1" applyBorder="1" applyAlignment="1">
      <alignment horizontal="center" vertical="center"/>
    </xf>
    <xf numFmtId="0" fontId="43" fillId="9" borderId="103" xfId="0" applyFont="1" applyFill="1" applyBorder="1" applyAlignment="1">
      <alignment horizontal="center" vertical="center"/>
    </xf>
    <xf numFmtId="168" fontId="43" fillId="9" borderId="104" xfId="1" applyNumberFormat="1" applyFont="1" applyFill="1" applyBorder="1" applyAlignment="1">
      <alignment horizontal="center" vertical="center"/>
    </xf>
    <xf numFmtId="43" fontId="45" fillId="11" borderId="44" xfId="1" applyFont="1" applyFill="1" applyBorder="1" applyAlignment="1">
      <alignment horizontal="center" vertical="center"/>
    </xf>
    <xf numFmtId="43" fontId="43" fillId="0" borderId="47" xfId="1" applyFont="1" applyFill="1" applyBorder="1" applyAlignment="1">
      <alignment horizontal="center" vertical="center"/>
    </xf>
    <xf numFmtId="43" fontId="43" fillId="0" borderId="50" xfId="1" applyFont="1" applyFill="1" applyBorder="1" applyAlignment="1">
      <alignment horizontal="center" vertical="center"/>
    </xf>
    <xf numFmtId="43" fontId="43" fillId="0" borderId="44" xfId="1" applyFont="1" applyFill="1" applyBorder="1" applyAlignment="1">
      <alignment horizontal="center" vertical="center"/>
    </xf>
    <xf numFmtId="43" fontId="43" fillId="0" borderId="49" xfId="1" applyFont="1" applyFill="1" applyBorder="1" applyAlignment="1">
      <alignment horizontal="center" vertical="center"/>
    </xf>
    <xf numFmtId="168" fontId="43" fillId="15" borderId="47" xfId="1" applyNumberFormat="1" applyFont="1" applyFill="1" applyBorder="1" applyAlignment="1">
      <alignment horizontal="center" vertical="center"/>
    </xf>
    <xf numFmtId="168" fontId="49" fillId="15" borderId="47" xfId="1" applyNumberFormat="1" applyFont="1" applyFill="1" applyBorder="1" applyAlignment="1">
      <alignment horizontal="center" vertical="center"/>
    </xf>
    <xf numFmtId="43" fontId="43" fillId="0" borderId="116" xfId="1" applyFont="1" applyBorder="1" applyAlignment="1">
      <alignment horizontal="left" vertical="center"/>
    </xf>
    <xf numFmtId="43" fontId="45" fillId="11" borderId="88" xfId="1" applyFont="1" applyFill="1" applyBorder="1" applyAlignment="1">
      <alignment horizontal="center" vertical="center"/>
    </xf>
    <xf numFmtId="43" fontId="43" fillId="0" borderId="107" xfId="1" applyFont="1" applyBorder="1" applyAlignment="1">
      <alignment horizontal="left" vertical="center"/>
    </xf>
    <xf numFmtId="0" fontId="43" fillId="0" borderId="59" xfId="0" applyFont="1" applyBorder="1" applyAlignment="1">
      <alignment horizontal="left" vertical="center"/>
    </xf>
    <xf numFmtId="0" fontId="43" fillId="0" borderId="60" xfId="0" applyFont="1" applyBorder="1" applyAlignment="1">
      <alignment horizontal="center" vertical="center"/>
    </xf>
    <xf numFmtId="43" fontId="43" fillId="0" borderId="62" xfId="0" applyNumberFormat="1" applyFont="1" applyBorder="1" applyAlignment="1">
      <alignment horizontal="center" vertical="center"/>
    </xf>
    <xf numFmtId="43" fontId="43" fillId="0" borderId="63" xfId="0" applyNumberFormat="1" applyFont="1" applyBorder="1" applyAlignment="1">
      <alignment horizontal="center" vertical="center"/>
    </xf>
    <xf numFmtId="43" fontId="43" fillId="0" borderId="66" xfId="0" applyNumberFormat="1" applyFont="1" applyBorder="1" applyAlignment="1">
      <alignment horizontal="center" vertical="center"/>
    </xf>
    <xf numFmtId="43" fontId="43" fillId="10" borderId="65" xfId="0" applyNumberFormat="1" applyFont="1" applyFill="1" applyBorder="1" applyAlignment="1">
      <alignment horizontal="center" vertical="center"/>
    </xf>
    <xf numFmtId="43" fontId="45" fillId="11" borderId="60" xfId="1" applyFont="1" applyFill="1" applyBorder="1" applyAlignment="1">
      <alignment horizontal="center" vertical="center"/>
    </xf>
    <xf numFmtId="43" fontId="45" fillId="11" borderId="92" xfId="0" applyNumberFormat="1" applyFont="1" applyFill="1" applyBorder="1" applyAlignment="1">
      <alignment horizontal="center" vertical="center"/>
    </xf>
    <xf numFmtId="0" fontId="43" fillId="12" borderId="67" xfId="0" applyFont="1" applyFill="1" applyBorder="1" applyAlignment="1">
      <alignment horizontal="center" vertical="center"/>
    </xf>
    <xf numFmtId="43" fontId="43" fillId="0" borderId="63" xfId="1" applyFont="1" applyFill="1" applyBorder="1" applyAlignment="1">
      <alignment horizontal="center" vertical="center"/>
    </xf>
    <xf numFmtId="43" fontId="43" fillId="0" borderId="66" xfId="1" applyFont="1" applyFill="1" applyBorder="1" applyAlignment="1">
      <alignment horizontal="center" vertical="center"/>
    </xf>
    <xf numFmtId="43" fontId="43" fillId="0" borderId="60" xfId="1" applyFont="1" applyFill="1" applyBorder="1" applyAlignment="1">
      <alignment horizontal="center" vertical="center"/>
    </xf>
    <xf numFmtId="43" fontId="43" fillId="0" borderId="65" xfId="1" applyFont="1" applyFill="1" applyBorder="1" applyAlignment="1">
      <alignment horizontal="center" vertical="center"/>
    </xf>
    <xf numFmtId="43" fontId="43" fillId="12" borderId="67" xfId="1" applyFont="1" applyFill="1" applyBorder="1" applyAlignment="1">
      <alignment horizontal="center" vertical="center"/>
    </xf>
    <xf numFmtId="43" fontId="43" fillId="0" borderId="63" xfId="1" applyFont="1" applyBorder="1" applyAlignment="1">
      <alignment horizontal="center" vertical="center"/>
    </xf>
    <xf numFmtId="43" fontId="43" fillId="0" borderId="64" xfId="1" applyFont="1" applyBorder="1" applyAlignment="1">
      <alignment horizontal="center" vertical="center"/>
    </xf>
    <xf numFmtId="0" fontId="43" fillId="13" borderId="62" xfId="0" applyFont="1" applyFill="1" applyBorder="1" applyAlignment="1">
      <alignment horizontal="center" vertical="center"/>
    </xf>
    <xf numFmtId="0" fontId="43" fillId="12" borderId="63" xfId="0" applyFont="1" applyFill="1" applyBorder="1" applyAlignment="1">
      <alignment horizontal="center" vertical="center"/>
    </xf>
    <xf numFmtId="0" fontId="43" fillId="13" borderId="63" xfId="0" applyFont="1" applyFill="1" applyBorder="1" applyAlignment="1">
      <alignment horizontal="center" vertical="center"/>
    </xf>
    <xf numFmtId="0" fontId="43" fillId="13" borderId="66" xfId="0" applyFont="1" applyFill="1" applyBorder="1" applyAlignment="1">
      <alignment horizontal="center" vertical="center"/>
    </xf>
    <xf numFmtId="0" fontId="43" fillId="12" borderId="62" xfId="0" applyFont="1" applyFill="1" applyBorder="1" applyAlignment="1">
      <alignment horizontal="center" vertical="center"/>
    </xf>
    <xf numFmtId="0" fontId="43" fillId="12" borderId="64" xfId="0" applyFont="1" applyFill="1" applyBorder="1" applyAlignment="1">
      <alignment horizontal="center" vertical="center"/>
    </xf>
    <xf numFmtId="43" fontId="43" fillId="14" borderId="62" xfId="1" applyFont="1" applyFill="1" applyBorder="1" applyAlignment="1">
      <alignment horizontal="center" vertical="center"/>
    </xf>
    <xf numFmtId="0" fontId="43" fillId="14" borderId="63" xfId="0" applyFont="1" applyFill="1" applyBorder="1" applyAlignment="1">
      <alignment horizontal="center" vertical="center"/>
    </xf>
    <xf numFmtId="43" fontId="43" fillId="14" borderId="63" xfId="1" applyFont="1" applyFill="1" applyBorder="1" applyAlignment="1">
      <alignment horizontal="center" vertical="center"/>
    </xf>
    <xf numFmtId="0" fontId="43" fillId="5" borderId="63" xfId="0" applyFont="1" applyFill="1" applyBorder="1" applyAlignment="1">
      <alignment horizontal="center" vertical="center"/>
    </xf>
    <xf numFmtId="43" fontId="43" fillId="8" borderId="63" xfId="1" applyFont="1" applyFill="1" applyBorder="1" applyAlignment="1">
      <alignment horizontal="center" vertical="center"/>
    </xf>
    <xf numFmtId="0" fontId="43" fillId="8" borderId="63" xfId="0" applyFont="1" applyFill="1" applyBorder="1" applyAlignment="1">
      <alignment horizontal="center" vertical="center"/>
    </xf>
    <xf numFmtId="43" fontId="46" fillId="8" borderId="64" xfId="1" applyFont="1" applyFill="1" applyBorder="1" applyAlignment="1">
      <alignment horizontal="center" vertical="center"/>
    </xf>
    <xf numFmtId="43" fontId="43" fillId="15" borderId="62" xfId="1" applyFont="1" applyFill="1" applyBorder="1" applyAlignment="1">
      <alignment horizontal="left" vertical="center"/>
    </xf>
    <xf numFmtId="168" fontId="43" fillId="15" borderId="64" xfId="1" applyNumberFormat="1" applyFont="1" applyFill="1" applyBorder="1" applyAlignment="1">
      <alignment horizontal="center" vertical="center"/>
    </xf>
    <xf numFmtId="43" fontId="43" fillId="15" borderId="67" xfId="1" applyFont="1" applyFill="1" applyBorder="1" applyAlignment="1">
      <alignment horizontal="center" vertical="center"/>
    </xf>
    <xf numFmtId="168" fontId="43" fillId="15" borderId="69" xfId="1" applyNumberFormat="1" applyFont="1" applyFill="1" applyBorder="1" applyAlignment="1">
      <alignment horizontal="center" vertical="center"/>
    </xf>
    <xf numFmtId="168" fontId="49" fillId="15" borderId="69" xfId="1" applyNumberFormat="1" applyFont="1" applyFill="1" applyBorder="1" applyAlignment="1">
      <alignment horizontal="center" vertical="center"/>
    </xf>
    <xf numFmtId="168" fontId="43" fillId="15" borderId="66" xfId="1" applyNumberFormat="1" applyFont="1" applyFill="1" applyBorder="1" applyAlignment="1">
      <alignment horizontal="center" vertical="center"/>
    </xf>
    <xf numFmtId="43" fontId="43" fillId="3" borderId="62" xfId="1" applyFont="1" applyFill="1" applyBorder="1" applyAlignment="1">
      <alignment horizontal="center" vertical="center"/>
    </xf>
    <xf numFmtId="0" fontId="43" fillId="3" borderId="53" xfId="0" applyFont="1" applyFill="1" applyBorder="1" applyAlignment="1">
      <alignment horizontal="center" vertical="center"/>
    </xf>
    <xf numFmtId="0" fontId="49" fillId="3" borderId="63" xfId="0" applyFont="1" applyFill="1" applyBorder="1" applyAlignment="1">
      <alignment horizontal="center" vertical="center"/>
    </xf>
    <xf numFmtId="168" fontId="43" fillId="3" borderId="64" xfId="1" applyNumberFormat="1" applyFont="1" applyFill="1" applyBorder="1" applyAlignment="1">
      <alignment horizontal="center" vertical="center"/>
    </xf>
    <xf numFmtId="0" fontId="43" fillId="9" borderId="67" xfId="0" applyFont="1" applyFill="1" applyBorder="1" applyAlignment="1">
      <alignment horizontal="center" vertical="center"/>
    </xf>
    <xf numFmtId="0" fontId="43" fillId="9" borderId="63" xfId="0" applyFont="1" applyFill="1" applyBorder="1" applyAlignment="1">
      <alignment horizontal="center" vertical="center"/>
    </xf>
    <xf numFmtId="168" fontId="43" fillId="9" borderId="66" xfId="1" applyNumberFormat="1" applyFont="1" applyFill="1" applyBorder="1" applyAlignment="1">
      <alignment horizontal="center" vertical="center"/>
    </xf>
    <xf numFmtId="43" fontId="46" fillId="9" borderId="60" xfId="1" applyFont="1" applyFill="1" applyBorder="1" applyAlignment="1">
      <alignment horizontal="center" vertical="center"/>
    </xf>
    <xf numFmtId="43" fontId="43" fillId="0" borderId="92" xfId="1" applyFont="1" applyBorder="1" applyAlignment="1">
      <alignment horizontal="left" vertical="center"/>
    </xf>
    <xf numFmtId="0" fontId="43" fillId="0" borderId="74" xfId="0" applyFont="1" applyBorder="1" applyAlignment="1">
      <alignment horizontal="left" vertical="center"/>
    </xf>
    <xf numFmtId="0" fontId="43" fillId="0" borderId="75" xfId="0" applyFont="1" applyBorder="1" applyAlignment="1">
      <alignment horizontal="center" vertical="center"/>
    </xf>
    <xf numFmtId="43" fontId="43" fillId="0" borderId="77" xfId="0" applyNumberFormat="1" applyFont="1" applyBorder="1" applyAlignment="1">
      <alignment horizontal="center" vertical="center"/>
    </xf>
    <xf numFmtId="43" fontId="43" fillId="0" borderId="78" xfId="0" applyNumberFormat="1" applyFont="1" applyBorder="1" applyAlignment="1">
      <alignment horizontal="center" vertical="center"/>
    </xf>
    <xf numFmtId="43" fontId="43" fillId="0" borderId="81" xfId="0" applyNumberFormat="1" applyFont="1" applyBorder="1" applyAlignment="1">
      <alignment horizontal="center" vertical="center"/>
    </xf>
    <xf numFmtId="43" fontId="43" fillId="10" borderId="80" xfId="0" applyNumberFormat="1" applyFont="1" applyFill="1" applyBorder="1" applyAlignment="1">
      <alignment horizontal="center" vertical="center"/>
    </xf>
    <xf numFmtId="0" fontId="43" fillId="12" borderId="82" xfId="0" applyFont="1" applyFill="1" applyBorder="1" applyAlignment="1">
      <alignment horizontal="center" vertical="center"/>
    </xf>
    <xf numFmtId="43" fontId="43" fillId="0" borderId="78" xfId="1" applyFont="1" applyFill="1" applyBorder="1" applyAlignment="1">
      <alignment horizontal="center" vertical="center"/>
    </xf>
    <xf numFmtId="43" fontId="43" fillId="0" borderId="81" xfId="1" applyFont="1" applyFill="1" applyBorder="1" applyAlignment="1">
      <alignment horizontal="center" vertical="center"/>
    </xf>
    <xf numFmtId="43" fontId="43" fillId="0" borderId="75" xfId="1" applyFont="1" applyFill="1" applyBorder="1" applyAlignment="1">
      <alignment horizontal="center" vertical="center"/>
    </xf>
    <xf numFmtId="43" fontId="43" fillId="0" borderId="80" xfId="1" applyFont="1" applyFill="1" applyBorder="1" applyAlignment="1">
      <alignment horizontal="center" vertical="center"/>
    </xf>
    <xf numFmtId="43" fontId="43" fillId="12" borderId="82" xfId="1" applyFont="1" applyFill="1" applyBorder="1" applyAlignment="1">
      <alignment horizontal="center" vertical="center"/>
    </xf>
    <xf numFmtId="43" fontId="43" fillId="0" borderId="78" xfId="1" applyFont="1" applyBorder="1" applyAlignment="1">
      <alignment horizontal="center" vertical="center"/>
    </xf>
    <xf numFmtId="43" fontId="43" fillId="0" borderId="79" xfId="1" applyFont="1" applyBorder="1" applyAlignment="1">
      <alignment horizontal="center" vertical="center"/>
    </xf>
    <xf numFmtId="0" fontId="43" fillId="13" borderId="77" xfId="0" applyFont="1" applyFill="1" applyBorder="1" applyAlignment="1">
      <alignment horizontal="center" vertical="center"/>
    </xf>
    <xf numFmtId="0" fontId="43" fillId="12" borderId="78" xfId="0" applyFont="1" applyFill="1" applyBorder="1" applyAlignment="1">
      <alignment horizontal="center" vertical="center"/>
    </xf>
    <xf numFmtId="0" fontId="43" fillId="13" borderId="78" xfId="0" applyFont="1" applyFill="1" applyBorder="1" applyAlignment="1">
      <alignment horizontal="center" vertical="center"/>
    </xf>
    <xf numFmtId="0" fontId="43" fillId="13" borderId="81" xfId="0" applyFont="1" applyFill="1" applyBorder="1" applyAlignment="1">
      <alignment horizontal="center" vertical="center"/>
    </xf>
    <xf numFmtId="0" fontId="43" fillId="12" borderId="77" xfId="0" applyFont="1" applyFill="1" applyBorder="1" applyAlignment="1">
      <alignment horizontal="center" vertical="center"/>
    </xf>
    <xf numFmtId="0" fontId="43" fillId="12" borderId="79" xfId="0" applyFont="1" applyFill="1" applyBorder="1" applyAlignment="1">
      <alignment horizontal="center" vertical="center"/>
    </xf>
    <xf numFmtId="43" fontId="43" fillId="14" borderId="77" xfId="1" applyFont="1" applyFill="1" applyBorder="1" applyAlignment="1">
      <alignment horizontal="center" vertical="center"/>
    </xf>
    <xf numFmtId="0" fontId="43" fillId="14" borderId="78" xfId="0" applyFont="1" applyFill="1" applyBorder="1" applyAlignment="1">
      <alignment horizontal="center" vertical="center"/>
    </xf>
    <xf numFmtId="43" fontId="43" fillId="14" borderId="78" xfId="1" applyFont="1" applyFill="1" applyBorder="1" applyAlignment="1">
      <alignment horizontal="center" vertical="center"/>
    </xf>
    <xf numFmtId="0" fontId="43" fillId="5" borderId="78" xfId="0" applyFont="1" applyFill="1" applyBorder="1" applyAlignment="1">
      <alignment horizontal="center" vertical="center"/>
    </xf>
    <xf numFmtId="43" fontId="43" fillId="8" borderId="78" xfId="1" applyFont="1" applyFill="1" applyBorder="1" applyAlignment="1">
      <alignment horizontal="center" vertical="center"/>
    </xf>
    <xf numFmtId="0" fontId="43" fillId="8" borderId="78" xfId="0" applyFont="1" applyFill="1" applyBorder="1" applyAlignment="1">
      <alignment horizontal="center" vertical="center"/>
    </xf>
    <xf numFmtId="43" fontId="43" fillId="15" borderId="77" xfId="1" applyFont="1" applyFill="1" applyBorder="1" applyAlignment="1">
      <alignment horizontal="left" vertical="center"/>
    </xf>
    <xf numFmtId="168" fontId="43" fillId="15" borderId="79" xfId="1" applyNumberFormat="1" applyFont="1" applyFill="1" applyBorder="1" applyAlignment="1">
      <alignment horizontal="center" vertical="center"/>
    </xf>
    <xf numFmtId="43" fontId="43" fillId="15" borderId="82" xfId="1" applyFont="1" applyFill="1" applyBorder="1" applyAlignment="1">
      <alignment horizontal="center" vertical="center"/>
    </xf>
    <xf numFmtId="168" fontId="43" fillId="15" borderId="81" xfId="1" applyNumberFormat="1" applyFont="1" applyFill="1" applyBorder="1" applyAlignment="1">
      <alignment horizontal="center" vertical="center"/>
    </xf>
    <xf numFmtId="43" fontId="43" fillId="3" borderId="77" xfId="1" applyFont="1" applyFill="1" applyBorder="1" applyAlignment="1">
      <alignment horizontal="center" vertical="center"/>
    </xf>
    <xf numFmtId="0" fontId="43" fillId="3" borderId="78" xfId="0" applyFont="1" applyFill="1" applyBorder="1" applyAlignment="1">
      <alignment horizontal="center" vertical="center"/>
    </xf>
    <xf numFmtId="0" fontId="49" fillId="3" borderId="78" xfId="0" applyFont="1" applyFill="1" applyBorder="1" applyAlignment="1">
      <alignment horizontal="center" vertical="center"/>
    </xf>
    <xf numFmtId="168" fontId="43" fillId="3" borderId="79" xfId="1" applyNumberFormat="1" applyFont="1" applyFill="1" applyBorder="1" applyAlignment="1">
      <alignment horizontal="center" vertical="center"/>
    </xf>
    <xf numFmtId="0" fontId="43" fillId="9" borderId="82" xfId="0" applyFont="1" applyFill="1" applyBorder="1" applyAlignment="1">
      <alignment horizontal="center" vertical="center"/>
    </xf>
    <xf numFmtId="0" fontId="43" fillId="9" borderId="78" xfId="0" applyFont="1" applyFill="1" applyBorder="1" applyAlignment="1">
      <alignment horizontal="center" vertical="center"/>
    </xf>
    <xf numFmtId="168" fontId="43" fillId="9" borderId="81" xfId="1" applyNumberFormat="1" applyFont="1" applyFill="1" applyBorder="1" applyAlignment="1">
      <alignment horizontal="center" vertical="center"/>
    </xf>
    <xf numFmtId="43" fontId="45" fillId="11" borderId="106" xfId="0" applyNumberFormat="1" applyFont="1" applyFill="1" applyBorder="1" applyAlignment="1">
      <alignment horizontal="center" vertical="center"/>
    </xf>
    <xf numFmtId="0" fontId="43" fillId="3" borderId="96" xfId="0" applyFont="1" applyFill="1" applyBorder="1" applyAlignment="1">
      <alignment horizontal="center" vertical="center"/>
    </xf>
    <xf numFmtId="43" fontId="43" fillId="0" borderId="94" xfId="1" applyFont="1" applyBorder="1" applyAlignment="1">
      <alignment horizontal="left" vertical="center"/>
    </xf>
    <xf numFmtId="43" fontId="45" fillId="11" borderId="60" xfId="0" applyNumberFormat="1" applyFont="1" applyFill="1" applyBorder="1" applyAlignment="1">
      <alignment horizontal="center" vertical="center"/>
    </xf>
    <xf numFmtId="43" fontId="43" fillId="0" borderId="105" xfId="1" applyFont="1" applyBorder="1" applyAlignment="1">
      <alignment horizontal="left" vertical="center"/>
    </xf>
    <xf numFmtId="0" fontId="27" fillId="4" borderId="20" xfId="0" applyFont="1" applyFill="1" applyBorder="1" applyAlignment="1">
      <alignment horizontal="center" vertical="center"/>
    </xf>
    <xf numFmtId="0" fontId="27" fillId="4" borderId="21" xfId="0" applyFont="1" applyFill="1" applyBorder="1" applyAlignment="1">
      <alignment horizontal="center" vertical="center"/>
    </xf>
    <xf numFmtId="0" fontId="28" fillId="4" borderId="38" xfId="0" applyFont="1" applyFill="1" applyBorder="1" applyAlignment="1">
      <alignment horizontal="right" vertical="center"/>
    </xf>
    <xf numFmtId="0" fontId="28" fillId="4" borderId="39" xfId="0" applyFont="1" applyFill="1" applyBorder="1" applyAlignment="1">
      <alignment horizontal="right" vertical="center"/>
    </xf>
    <xf numFmtId="0" fontId="28" fillId="4" borderId="17" xfId="0" applyFont="1" applyFill="1" applyBorder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40" xfId="0" applyFont="1" applyFill="1" applyBorder="1" applyAlignment="1">
      <alignment horizontal="center" vertical="center"/>
    </xf>
    <xf numFmtId="0" fontId="28" fillId="4" borderId="19" xfId="0" applyFont="1" applyFill="1" applyBorder="1" applyAlignment="1">
      <alignment horizontal="center" vertical="center"/>
    </xf>
    <xf numFmtId="0" fontId="28" fillId="4" borderId="20" xfId="0" applyFont="1" applyFill="1" applyBorder="1" applyAlignment="1">
      <alignment horizontal="center" vertical="center"/>
    </xf>
    <xf numFmtId="0" fontId="28" fillId="4" borderId="41" xfId="0" applyFont="1" applyFill="1" applyBorder="1" applyAlignment="1">
      <alignment horizontal="center" vertical="center"/>
    </xf>
    <xf numFmtId="0" fontId="28" fillId="4" borderId="2" xfId="0" applyFont="1" applyFill="1" applyBorder="1" applyAlignment="1">
      <alignment horizontal="center" vertical="center"/>
    </xf>
    <xf numFmtId="0" fontId="28" fillId="4" borderId="3" xfId="0" applyFont="1" applyFill="1" applyBorder="1" applyAlignment="1">
      <alignment horizontal="center" vertical="center"/>
    </xf>
    <xf numFmtId="0" fontId="28" fillId="4" borderId="21" xfId="0" applyFont="1" applyFill="1" applyBorder="1" applyAlignment="1">
      <alignment horizontal="center" vertical="center"/>
    </xf>
    <xf numFmtId="0" fontId="27" fillId="4" borderId="0" xfId="0" applyFont="1" applyFill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0" fontId="27" fillId="4" borderId="3" xfId="0" applyFont="1" applyFill="1" applyBorder="1" applyAlignment="1">
      <alignment horizontal="center" vertical="center"/>
    </xf>
    <xf numFmtId="0" fontId="27" fillId="4" borderId="19" xfId="0" applyFont="1" applyFill="1" applyBorder="1" applyAlignment="1">
      <alignment horizontal="center" vertical="center"/>
    </xf>
    <xf numFmtId="0" fontId="25" fillId="4" borderId="24" xfId="0" applyFont="1" applyFill="1" applyBorder="1" applyAlignment="1">
      <alignment horizontal="center" vertical="center"/>
    </xf>
    <xf numFmtId="0" fontId="28" fillId="4" borderId="30" xfId="0" applyFont="1" applyFill="1" applyBorder="1" applyAlignment="1">
      <alignment horizontal="right" vertical="center"/>
    </xf>
    <xf numFmtId="0" fontId="28" fillId="4" borderId="31" xfId="0" applyFont="1" applyFill="1" applyBorder="1" applyAlignment="1">
      <alignment horizontal="right" vertical="center"/>
    </xf>
    <xf numFmtId="0" fontId="28" fillId="4" borderId="32" xfId="0" applyFont="1" applyFill="1" applyBorder="1" applyAlignment="1">
      <alignment horizontal="right" vertical="center"/>
    </xf>
    <xf numFmtId="0" fontId="31" fillId="4" borderId="0" xfId="0" applyFont="1" applyFill="1" applyAlignment="1">
      <alignment horizontal="center" vertical="center"/>
    </xf>
    <xf numFmtId="0" fontId="31" fillId="4" borderId="18" xfId="0" applyFont="1" applyFill="1" applyBorder="1" applyAlignment="1">
      <alignment horizontal="center" vertical="center"/>
    </xf>
    <xf numFmtId="0" fontId="28" fillId="4" borderId="34" xfId="0" applyFont="1" applyFill="1" applyBorder="1" applyAlignment="1">
      <alignment horizontal="right" vertical="center"/>
    </xf>
    <xf numFmtId="0" fontId="28" fillId="4" borderId="37" xfId="0" applyFont="1" applyFill="1" applyBorder="1" applyAlignment="1">
      <alignment horizontal="right" vertical="center"/>
    </xf>
    <xf numFmtId="0" fontId="27" fillId="4" borderId="17" xfId="0" applyFont="1" applyFill="1" applyBorder="1" applyAlignment="1">
      <alignment horizontal="left" vertical="center"/>
    </xf>
    <xf numFmtId="0" fontId="27" fillId="4" borderId="18" xfId="0" applyFont="1" applyFill="1" applyBorder="1" applyAlignment="1">
      <alignment horizontal="left" vertical="center"/>
    </xf>
    <xf numFmtId="0" fontId="40" fillId="6" borderId="44" xfId="2" applyFont="1" applyFill="1" applyBorder="1" applyAlignment="1">
      <alignment horizontal="center" vertical="center" wrapText="1"/>
    </xf>
    <xf numFmtId="0" fontId="40" fillId="6" borderId="60" xfId="2" applyFont="1" applyFill="1" applyBorder="1" applyAlignment="1">
      <alignment horizontal="center" vertical="center" wrapText="1"/>
    </xf>
    <xf numFmtId="0" fontId="40" fillId="6" borderId="44" xfId="2" applyFont="1" applyFill="1" applyBorder="1" applyAlignment="1">
      <alignment horizontal="center" vertical="center"/>
    </xf>
    <xf numFmtId="0" fontId="40" fillId="6" borderId="60" xfId="2" applyFont="1" applyFill="1" applyBorder="1" applyAlignment="1">
      <alignment horizontal="center" vertical="center"/>
    </xf>
    <xf numFmtId="0" fontId="39" fillId="5" borderId="56" xfId="2" applyFont="1" applyFill="1" applyBorder="1" applyAlignment="1">
      <alignment horizontal="center" vertical="center"/>
    </xf>
    <xf numFmtId="0" fontId="39" fillId="5" borderId="57" xfId="2" applyFont="1" applyFill="1" applyBorder="1" applyAlignment="1">
      <alignment horizontal="center" vertical="center"/>
    </xf>
    <xf numFmtId="0" fontId="39" fillId="5" borderId="58" xfId="2" applyFont="1" applyFill="1" applyBorder="1" applyAlignment="1">
      <alignment horizontal="center" vertical="center"/>
    </xf>
    <xf numFmtId="0" fontId="38" fillId="5" borderId="51" xfId="2" applyFont="1" applyFill="1" applyBorder="1" applyAlignment="1">
      <alignment horizontal="center" vertical="center" textRotation="90" wrapText="1"/>
    </xf>
    <xf numFmtId="0" fontId="38" fillId="5" borderId="48" xfId="2" applyFont="1" applyFill="1" applyBorder="1" applyAlignment="1">
      <alignment horizontal="center" vertical="center" textRotation="90" wrapText="1"/>
    </xf>
    <xf numFmtId="0" fontId="38" fillId="5" borderId="67" xfId="2" applyFont="1" applyFill="1" applyBorder="1" applyAlignment="1">
      <alignment horizontal="center" vertical="center" textRotation="90" wrapText="1"/>
    </xf>
    <xf numFmtId="0" fontId="38" fillId="5" borderId="64" xfId="2" applyFont="1" applyFill="1" applyBorder="1" applyAlignment="1">
      <alignment horizontal="center" vertical="center" textRotation="90" wrapText="1"/>
    </xf>
    <xf numFmtId="0" fontId="42" fillId="5" borderId="69" xfId="2" applyFont="1" applyFill="1" applyBorder="1" applyAlignment="1">
      <alignment horizontal="center" vertical="center" textRotation="90" wrapText="1"/>
    </xf>
    <xf numFmtId="0" fontId="42" fillId="5" borderId="72" xfId="2" applyFont="1" applyFill="1" applyBorder="1" applyAlignment="1">
      <alignment horizontal="center" vertical="center" textRotation="90" wrapText="1"/>
    </xf>
    <xf numFmtId="0" fontId="42" fillId="5" borderId="71" xfId="2" applyFont="1" applyFill="1" applyBorder="1" applyAlignment="1">
      <alignment horizontal="center" vertical="center" textRotation="90" wrapText="1"/>
    </xf>
    <xf numFmtId="0" fontId="39" fillId="5" borderId="52" xfId="2" applyFont="1" applyFill="1" applyBorder="1" applyAlignment="1">
      <alignment horizontal="center" vertical="center" wrapText="1"/>
    </xf>
    <xf numFmtId="0" fontId="39" fillId="5" borderId="53" xfId="2" applyFont="1" applyFill="1" applyBorder="1" applyAlignment="1">
      <alignment horizontal="center" vertical="center" wrapText="1"/>
    </xf>
    <xf numFmtId="0" fontId="39" fillId="5" borderId="55" xfId="2" applyFont="1" applyFill="1" applyBorder="1" applyAlignment="1">
      <alignment horizontal="center" vertical="center" wrapText="1"/>
    </xf>
    <xf numFmtId="0" fontId="39" fillId="5" borderId="71" xfId="2" applyFont="1" applyFill="1" applyBorder="1" applyAlignment="1">
      <alignment horizontal="center" vertical="center" textRotation="90" wrapText="1"/>
    </xf>
    <xf numFmtId="0" fontId="39" fillId="5" borderId="69" xfId="2" applyFont="1" applyFill="1" applyBorder="1" applyAlignment="1">
      <alignment horizontal="center" vertical="center" textRotation="90" wrapText="1"/>
    </xf>
    <xf numFmtId="0" fontId="39" fillId="5" borderId="72" xfId="2" applyFont="1" applyFill="1" applyBorder="1" applyAlignment="1">
      <alignment horizontal="center" vertical="center" textRotation="90" wrapText="1"/>
    </xf>
    <xf numFmtId="0" fontId="41" fillId="5" borderId="44" xfId="2" applyFont="1" applyFill="1" applyBorder="1" applyAlignment="1">
      <alignment horizontal="center" vertical="center" textRotation="90" wrapText="1"/>
    </xf>
    <xf numFmtId="0" fontId="41" fillId="5" borderId="60" xfId="2" applyFont="1" applyFill="1" applyBorder="1" applyAlignment="1">
      <alignment horizontal="center" vertical="center" textRotation="90" wrapText="1"/>
    </xf>
    <xf numFmtId="0" fontId="38" fillId="0" borderId="51" xfId="2" applyFont="1" applyBorder="1" applyAlignment="1">
      <alignment horizontal="center" vertical="center" wrapText="1"/>
    </xf>
    <xf numFmtId="0" fontId="38" fillId="0" borderId="67" xfId="2" applyFont="1" applyBorder="1" applyAlignment="1">
      <alignment horizontal="center" vertical="center" wrapText="1"/>
    </xf>
    <xf numFmtId="0" fontId="40" fillId="6" borderId="50" xfId="2" applyFont="1" applyFill="1" applyBorder="1" applyAlignment="1">
      <alignment horizontal="center" vertical="center"/>
    </xf>
    <xf numFmtId="0" fontId="40" fillId="6" borderId="66" xfId="2" applyFont="1" applyFill="1" applyBorder="1" applyAlignment="1">
      <alignment horizontal="center" vertical="center"/>
    </xf>
    <xf numFmtId="0" fontId="39" fillId="5" borderId="54" xfId="2" applyFont="1" applyFill="1" applyBorder="1" applyAlignment="1">
      <alignment horizontal="center" vertical="center" wrapText="1"/>
    </xf>
    <xf numFmtId="0" fontId="39" fillId="5" borderId="68" xfId="2" applyFont="1" applyFill="1" applyBorder="1" applyAlignment="1">
      <alignment horizontal="center" vertical="center" textRotation="90" wrapText="1"/>
    </xf>
    <xf numFmtId="0" fontId="42" fillId="5" borderId="70" xfId="2" applyFont="1" applyFill="1" applyBorder="1" applyAlignment="1">
      <alignment horizontal="center" vertical="center" textRotation="90" wrapText="1"/>
    </xf>
    <xf numFmtId="0" fontId="38" fillId="0" borderId="43" xfId="2" applyFont="1" applyBorder="1" applyAlignment="1">
      <alignment horizontal="center" vertical="center"/>
    </xf>
    <xf numFmtId="0" fontId="38" fillId="0" borderId="59" xfId="2" applyFont="1" applyBorder="1" applyAlignment="1">
      <alignment horizontal="center" vertical="center"/>
    </xf>
    <xf numFmtId="0" fontId="38" fillId="0" borderId="44" xfId="2" applyFont="1" applyBorder="1" applyAlignment="1">
      <alignment horizontal="center" vertical="center" wrapText="1"/>
    </xf>
    <xf numFmtId="0" fontId="38" fillId="0" borderId="60" xfId="2" applyFont="1" applyBorder="1" applyAlignment="1">
      <alignment horizontal="center" vertical="center" wrapText="1"/>
    </xf>
    <xf numFmtId="0" fontId="39" fillId="5" borderId="45" xfId="2" applyFont="1" applyFill="1" applyBorder="1" applyAlignment="1">
      <alignment horizontal="center" vertical="center"/>
    </xf>
    <xf numFmtId="0" fontId="39" fillId="5" borderId="61" xfId="2" applyFont="1" applyFill="1" applyBorder="1" applyAlignment="1">
      <alignment horizontal="center" vertical="center"/>
    </xf>
    <xf numFmtId="0" fontId="39" fillId="5" borderId="46" xfId="2" applyFont="1" applyFill="1" applyBorder="1" applyAlignment="1">
      <alignment horizontal="center" vertical="center"/>
    </xf>
    <xf numFmtId="0" fontId="39" fillId="5" borderId="47" xfId="2" applyFont="1" applyFill="1" applyBorder="1" applyAlignment="1">
      <alignment horizontal="center" vertical="center"/>
    </xf>
    <xf numFmtId="0" fontId="39" fillId="5" borderId="48" xfId="2" applyFont="1" applyFill="1" applyBorder="1" applyAlignment="1">
      <alignment horizontal="center" vertical="center"/>
    </xf>
    <xf numFmtId="43" fontId="39" fillId="5" borderId="49" xfId="1" applyFont="1" applyFill="1" applyBorder="1" applyAlignment="1">
      <alignment horizontal="center" vertical="center"/>
    </xf>
    <xf numFmtId="43" fontId="39" fillId="5" borderId="65" xfId="1" applyFont="1" applyFill="1" applyBorder="1" applyAlignment="1">
      <alignment horizontal="center" vertical="center"/>
    </xf>
    <xf numFmtId="0" fontId="38" fillId="0" borderId="46" xfId="2" applyFont="1" applyBorder="1" applyAlignment="1">
      <alignment horizontal="center" vertical="center" wrapText="1"/>
    </xf>
    <xf numFmtId="0" fontId="38" fillId="0" borderId="62" xfId="2" applyFont="1" applyBorder="1" applyAlignment="1">
      <alignment horizontal="center" vertical="center" wrapText="1"/>
    </xf>
    <xf numFmtId="0" fontId="38" fillId="0" borderId="50" xfId="2" applyFont="1" applyBorder="1" applyAlignment="1">
      <alignment horizontal="center" vertical="center"/>
    </xf>
    <xf numFmtId="0" fontId="38" fillId="0" borderId="66" xfId="2" applyFont="1" applyBorder="1" applyAlignment="1">
      <alignment horizontal="center" vertical="center"/>
    </xf>
    <xf numFmtId="0" fontId="38" fillId="0" borderId="51" xfId="2" applyFont="1" applyBorder="1" applyAlignment="1">
      <alignment horizontal="center" vertical="center"/>
    </xf>
    <xf numFmtId="0" fontId="38" fillId="0" borderId="67" xfId="2" applyFont="1" applyBorder="1" applyAlignment="1">
      <alignment horizontal="center" vertical="center"/>
    </xf>
    <xf numFmtId="0" fontId="43" fillId="0" borderId="93" xfId="0" applyFont="1" applyBorder="1" applyAlignment="1">
      <alignment horizontal="center" vertical="center"/>
    </xf>
    <xf numFmtId="0" fontId="43" fillId="0" borderId="94" xfId="0" applyFont="1" applyBorder="1" applyAlignment="1">
      <alignment horizontal="center" vertical="center"/>
    </xf>
    <xf numFmtId="0" fontId="43" fillId="0" borderId="74" xfId="0" applyFont="1" applyBorder="1" applyAlignment="1">
      <alignment horizontal="center" vertical="center"/>
    </xf>
    <xf numFmtId="0" fontId="43" fillId="0" borderId="76" xfId="0" applyFont="1" applyBorder="1" applyAlignment="1">
      <alignment horizontal="center" vertical="center"/>
    </xf>
    <xf numFmtId="0" fontId="43" fillId="0" borderId="56" xfId="0" applyFont="1" applyBorder="1" applyAlignment="1">
      <alignment horizontal="center" vertical="center"/>
    </xf>
    <xf numFmtId="0" fontId="43" fillId="0" borderId="57" xfId="0" applyFont="1" applyBorder="1" applyAlignment="1">
      <alignment horizontal="center" vertical="center"/>
    </xf>
    <xf numFmtId="0" fontId="43" fillId="0" borderId="58" xfId="0" applyFont="1" applyBorder="1" applyAlignment="1">
      <alignment horizontal="center" vertical="center"/>
    </xf>
    <xf numFmtId="0" fontId="43" fillId="0" borderId="95" xfId="0" applyFont="1" applyBorder="1" applyAlignment="1">
      <alignment horizontal="center" vertical="center"/>
    </xf>
    <xf numFmtId="0" fontId="43" fillId="0" borderId="96" xfId="0" applyFont="1" applyBorder="1" applyAlignment="1">
      <alignment horizontal="center" vertical="center"/>
    </xf>
    <xf numFmtId="0" fontId="43" fillId="0" borderId="97" xfId="0" applyFont="1" applyBorder="1" applyAlignment="1">
      <alignment horizontal="center" vertical="center"/>
    </xf>
    <xf numFmtId="0" fontId="43" fillId="7" borderId="98" xfId="0" applyFont="1" applyFill="1" applyBorder="1" applyAlignment="1">
      <alignment horizontal="center" vertical="center"/>
    </xf>
    <xf numFmtId="0" fontId="43" fillId="7" borderId="96" xfId="0" applyFont="1" applyFill="1" applyBorder="1" applyAlignment="1">
      <alignment horizontal="center" vertical="center"/>
    </xf>
    <xf numFmtId="0" fontId="43" fillId="7" borderId="99" xfId="0" applyFont="1" applyFill="1" applyBorder="1" applyAlignment="1">
      <alignment horizontal="center" vertical="center"/>
    </xf>
    <xf numFmtId="43" fontId="43" fillId="8" borderId="52" xfId="1" applyFont="1" applyFill="1" applyBorder="1" applyAlignment="1">
      <alignment horizontal="center" vertical="center" wrapText="1"/>
    </xf>
    <xf numFmtId="0" fontId="43" fillId="8" borderId="53" xfId="0" applyFont="1" applyFill="1" applyBorder="1" applyAlignment="1">
      <alignment horizontal="center" vertical="center" wrapText="1"/>
    </xf>
    <xf numFmtId="0" fontId="43" fillId="8" borderId="55" xfId="0" applyFont="1" applyFill="1" applyBorder="1" applyAlignment="1">
      <alignment horizontal="center" vertical="center" wrapText="1"/>
    </xf>
    <xf numFmtId="43" fontId="44" fillId="14" borderId="77" xfId="1" applyFont="1" applyFill="1" applyBorder="1" applyAlignment="1">
      <alignment horizontal="center" vertical="center" wrapText="1"/>
    </xf>
    <xf numFmtId="0" fontId="44" fillId="14" borderId="78" xfId="0" applyFont="1" applyFill="1" applyBorder="1" applyAlignment="1">
      <alignment horizontal="center" vertical="center" wrapText="1"/>
    </xf>
    <xf numFmtId="43" fontId="44" fillId="0" borderId="53" xfId="1" applyFont="1" applyFill="1" applyBorder="1" applyAlignment="1">
      <alignment horizontal="center" vertical="center" wrapText="1"/>
    </xf>
    <xf numFmtId="43" fontId="44" fillId="0" borderId="54" xfId="1" applyFont="1" applyFill="1" applyBorder="1" applyAlignment="1">
      <alignment horizontal="center" vertical="center" wrapText="1"/>
    </xf>
    <xf numFmtId="43" fontId="44" fillId="0" borderId="45" xfId="1" applyFont="1" applyBorder="1" applyAlignment="1">
      <alignment horizontal="center" vertical="center"/>
    </xf>
    <xf numFmtId="43" fontId="44" fillId="0" borderId="102" xfId="1" applyFont="1" applyBorder="1" applyAlignment="1">
      <alignment horizontal="center" vertical="center"/>
    </xf>
    <xf numFmtId="0" fontId="44" fillId="13" borderId="46" xfId="0" applyFont="1" applyFill="1" applyBorder="1" applyAlignment="1">
      <alignment horizontal="center" vertical="center" wrapText="1"/>
    </xf>
    <xf numFmtId="0" fontId="44" fillId="13" borderId="101" xfId="0" applyFont="1" applyFill="1" applyBorder="1" applyAlignment="1">
      <alignment horizontal="center" vertical="center" wrapText="1"/>
    </xf>
    <xf numFmtId="0" fontId="44" fillId="12" borderId="47" xfId="0" applyFont="1" applyFill="1" applyBorder="1" applyAlignment="1">
      <alignment horizontal="center" vertical="center" wrapText="1"/>
    </xf>
    <xf numFmtId="0" fontId="44" fillId="12" borderId="103" xfId="0" applyFont="1" applyFill="1" applyBorder="1" applyAlignment="1">
      <alignment horizontal="center" vertical="center" wrapText="1"/>
    </xf>
    <xf numFmtId="0" fontId="44" fillId="13" borderId="47" xfId="0" applyFont="1" applyFill="1" applyBorder="1" applyAlignment="1">
      <alignment horizontal="center" vertical="center" wrapText="1"/>
    </xf>
    <xf numFmtId="0" fontId="44" fillId="13" borderId="103" xfId="0" applyFont="1" applyFill="1" applyBorder="1" applyAlignment="1">
      <alignment horizontal="center" vertical="center" wrapText="1"/>
    </xf>
    <xf numFmtId="0" fontId="44" fillId="13" borderId="50" xfId="0" applyFont="1" applyFill="1" applyBorder="1" applyAlignment="1">
      <alignment horizontal="center" vertical="center" wrapText="1"/>
    </xf>
    <xf numFmtId="0" fontId="44" fillId="13" borderId="104" xfId="0" applyFont="1" applyFill="1" applyBorder="1" applyAlignment="1">
      <alignment horizontal="center" vertical="center" wrapText="1"/>
    </xf>
    <xf numFmtId="0" fontId="44" fillId="10" borderId="52" xfId="0" applyFont="1" applyFill="1" applyBorder="1" applyAlignment="1">
      <alignment horizontal="center" vertical="center" wrapText="1"/>
    </xf>
    <xf numFmtId="0" fontId="44" fillId="10" borderId="53" xfId="0" applyFont="1" applyFill="1" applyBorder="1" applyAlignment="1">
      <alignment horizontal="center" vertical="center" wrapText="1"/>
    </xf>
    <xf numFmtId="0" fontId="44" fillId="10" borderId="55" xfId="0" applyFont="1" applyFill="1" applyBorder="1" applyAlignment="1">
      <alignment horizontal="center" vertical="center" wrapText="1"/>
    </xf>
    <xf numFmtId="0" fontId="43" fillId="9" borderId="52" xfId="0" applyFont="1" applyFill="1" applyBorder="1" applyAlignment="1">
      <alignment horizontal="center" vertical="center" wrapText="1"/>
    </xf>
    <xf numFmtId="0" fontId="43" fillId="9" borderId="53" xfId="0" applyFont="1" applyFill="1" applyBorder="1" applyAlignment="1">
      <alignment horizontal="center" vertical="center" wrapText="1"/>
    </xf>
    <xf numFmtId="43" fontId="43" fillId="9" borderId="53" xfId="1" applyFont="1" applyFill="1" applyBorder="1" applyAlignment="1">
      <alignment horizontal="center" vertical="center" wrapText="1"/>
    </xf>
    <xf numFmtId="0" fontId="43" fillId="9" borderId="55" xfId="0" applyFont="1" applyFill="1" applyBorder="1" applyAlignment="1">
      <alignment horizontal="center" vertical="center" wrapText="1"/>
    </xf>
    <xf numFmtId="0" fontId="43" fillId="0" borderId="50" xfId="0" applyFont="1" applyBorder="1" applyAlignment="1">
      <alignment horizontal="center" vertical="center" wrapText="1"/>
    </xf>
    <xf numFmtId="0" fontId="43" fillId="0" borderId="104" xfId="0" applyFont="1" applyBorder="1" applyAlignment="1">
      <alignment horizontal="center" vertical="center" wrapText="1"/>
    </xf>
    <xf numFmtId="0" fontId="43" fillId="10" borderId="94" xfId="0" applyFont="1" applyFill="1" applyBorder="1" applyAlignment="1">
      <alignment horizontal="center" vertical="center" wrapText="1"/>
    </xf>
    <xf numFmtId="0" fontId="43" fillId="10" borderId="105" xfId="0" applyFont="1" applyFill="1" applyBorder="1" applyAlignment="1">
      <alignment horizontal="center" vertical="center" wrapText="1"/>
    </xf>
    <xf numFmtId="43" fontId="45" fillId="11" borderId="44" xfId="1" applyFont="1" applyFill="1" applyBorder="1" applyAlignment="1">
      <alignment horizontal="center" vertical="center" wrapText="1"/>
    </xf>
    <xf numFmtId="43" fontId="45" fillId="11" borderId="106" xfId="1" applyFont="1" applyFill="1" applyBorder="1" applyAlignment="1">
      <alignment horizontal="center" vertical="center" wrapText="1"/>
    </xf>
    <xf numFmtId="0" fontId="44" fillId="7" borderId="100" xfId="0" applyFont="1" applyFill="1" applyBorder="1" applyAlignment="1">
      <alignment horizontal="center" vertical="center" wrapText="1"/>
    </xf>
    <xf numFmtId="0" fontId="44" fillId="7" borderId="53" xfId="0" applyFont="1" applyFill="1" applyBorder="1" applyAlignment="1">
      <alignment horizontal="center" vertical="center" wrapText="1"/>
    </xf>
    <xf numFmtId="0" fontId="44" fillId="7" borderId="55" xfId="0" applyFont="1" applyFill="1" applyBorder="1" applyAlignment="1">
      <alignment horizontal="center" vertical="center" wrapText="1"/>
    </xf>
    <xf numFmtId="0" fontId="44" fillId="9" borderId="100" xfId="0" applyFont="1" applyFill="1" applyBorder="1" applyAlignment="1">
      <alignment horizontal="center" vertical="center" wrapText="1"/>
    </xf>
    <xf numFmtId="0" fontId="44" fillId="9" borderId="53" xfId="0" applyFont="1" applyFill="1" applyBorder="1" applyAlignment="1">
      <alignment horizontal="center" vertical="center" wrapText="1"/>
    </xf>
    <xf numFmtId="0" fontId="44" fillId="9" borderId="55" xfId="0" applyFont="1" applyFill="1" applyBorder="1" applyAlignment="1">
      <alignment horizontal="center" vertical="center" wrapText="1"/>
    </xf>
    <xf numFmtId="43" fontId="46" fillId="9" borderId="75" xfId="1" applyFont="1" applyFill="1" applyBorder="1" applyAlignment="1">
      <alignment horizontal="center" vertical="center"/>
    </xf>
    <xf numFmtId="43" fontId="46" fillId="9" borderId="106" xfId="1" applyFont="1" applyFill="1" applyBorder="1" applyAlignment="1">
      <alignment horizontal="center" vertical="center"/>
    </xf>
    <xf numFmtId="0" fontId="44" fillId="5" borderId="78" xfId="0" applyFont="1" applyFill="1" applyBorder="1" applyAlignment="1">
      <alignment horizontal="center" vertical="center" wrapText="1"/>
    </xf>
    <xf numFmtId="43" fontId="44" fillId="8" borderId="78" xfId="1" applyFont="1" applyFill="1" applyBorder="1" applyAlignment="1">
      <alignment horizontal="center" vertical="center" wrapText="1"/>
    </xf>
    <xf numFmtId="43" fontId="46" fillId="8" borderId="79" xfId="1" applyFont="1" applyFill="1" applyBorder="1" applyAlignment="1">
      <alignment horizontal="center" vertical="center"/>
    </xf>
    <xf numFmtId="43" fontId="46" fillId="8" borderId="102" xfId="1" applyFont="1" applyFill="1" applyBorder="1" applyAlignment="1">
      <alignment horizontal="center" vertical="center"/>
    </xf>
    <xf numFmtId="43" fontId="44" fillId="15" borderId="52" xfId="1" applyFont="1" applyFill="1" applyBorder="1" applyAlignment="1">
      <alignment horizontal="center" vertical="center" wrapText="1"/>
    </xf>
    <xf numFmtId="43" fontId="44" fillId="15" borderId="55" xfId="1" applyFont="1" applyFill="1" applyBorder="1" applyAlignment="1">
      <alignment horizontal="center" vertical="center" wrapText="1"/>
    </xf>
    <xf numFmtId="43" fontId="44" fillId="15" borderId="100" xfId="1" applyFont="1" applyFill="1" applyBorder="1" applyAlignment="1">
      <alignment horizontal="center" vertical="center" wrapText="1"/>
    </xf>
    <xf numFmtId="43" fontId="44" fillId="15" borderId="53" xfId="1" applyFont="1" applyFill="1" applyBorder="1" applyAlignment="1">
      <alignment horizontal="center" vertical="center" wrapText="1"/>
    </xf>
    <xf numFmtId="43" fontId="44" fillId="15" borderId="54" xfId="1" applyFont="1" applyFill="1" applyBorder="1" applyAlignment="1">
      <alignment horizontal="center" vertical="center" wrapText="1"/>
    </xf>
    <xf numFmtId="43" fontId="44" fillId="3" borderId="52" xfId="1" applyFont="1" applyFill="1" applyBorder="1" applyAlignment="1">
      <alignment horizontal="center" vertical="center" wrapText="1"/>
    </xf>
    <xf numFmtId="0" fontId="44" fillId="3" borderId="53" xfId="0" applyFont="1" applyFill="1" applyBorder="1" applyAlignment="1">
      <alignment horizontal="center" vertical="center" wrapText="1"/>
    </xf>
    <xf numFmtId="0" fontId="44" fillId="3" borderId="55" xfId="0" applyFont="1" applyFill="1" applyBorder="1" applyAlignment="1">
      <alignment horizontal="center" vertical="center" wrapText="1"/>
    </xf>
    <xf numFmtId="49" fontId="33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center" vertical="center"/>
    </xf>
  </cellXfs>
  <cellStyles count="4">
    <cellStyle name="Comma" xfId="1" builtinId="3"/>
    <cellStyle name="Comma 2" xfId="3" xr:uid="{A8DEEC2B-5CF8-47B7-B92E-2084C934E523}"/>
    <cellStyle name="Normal" xfId="0" builtinId="0"/>
    <cellStyle name="Normal 2" xfId="2" xr:uid="{50660DC1-A62B-4CA9-A442-15C59E420229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1</xdr:col>
      <xdr:colOff>1781175</xdr:colOff>
      <xdr:row>2</xdr:row>
      <xdr:rowOff>95250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2DC743F-FA2B-40B0-B15F-B679FF830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57150"/>
          <a:ext cx="24479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1192530</xdr:colOff>
      <xdr:row>4</xdr:row>
      <xdr:rowOff>144780</xdr:rowOff>
    </xdr:from>
    <xdr:to>
      <xdr:col>8</xdr:col>
      <xdr:colOff>885075</xdr:colOff>
      <xdr:row>6</xdr:row>
      <xdr:rowOff>144780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6E55D96-894E-473F-9E8D-9922F7AAC5D4}"/>
            </a:ext>
          </a:extLst>
        </xdr:cNvPr>
        <xdr:cNvSpPr txBox="1"/>
      </xdr:nvSpPr>
      <xdr:spPr>
        <a:xfrm>
          <a:off x="12793980" y="1059180"/>
          <a:ext cx="2111895" cy="457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2400">
              <a:latin typeface="Arial Rounded MT Bold" pitchFamily="34" charset="0"/>
            </a:rPr>
            <a:t>Quotation</a:t>
          </a:r>
          <a:endParaRPr lang="th-TH" sz="2400">
            <a:latin typeface="Arial Rounded MT Bold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617123</xdr:colOff>
      <xdr:row>0</xdr:row>
      <xdr:rowOff>61664</xdr:rowOff>
    </xdr:from>
    <xdr:to>
      <xdr:col>3</xdr:col>
      <xdr:colOff>1782537</xdr:colOff>
      <xdr:row>0</xdr:row>
      <xdr:rowOff>355622</xdr:rowOff>
    </xdr:to>
    <xdr:pic>
      <xdr:nvPicPr>
        <xdr:cNvPr id="2" name="Picture 4765" descr="หัวบริษัท copy">
          <a:extLst>
            <a:ext uri="{FF2B5EF4-FFF2-40B4-BE49-F238E27FC236}">
              <a16:creationId xmlns:a16="http://schemas.microsoft.com/office/drawing/2014/main" id="{71F1C2C6-8CA7-4BFA-A857-64D0EE5DB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577" t="40230" r="65634" b="35413"/>
        <a:stretch>
          <a:fillRect/>
        </a:stretch>
      </xdr:blipFill>
      <xdr:spPr bwMode="auto">
        <a:xfrm>
          <a:off x="3801194" y="61664"/>
          <a:ext cx="1165414" cy="293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E10AE-7D96-44B5-84F4-820740C747C8}">
  <sheetPr>
    <tabColor rgb="FFFFFF00"/>
    <pageSetUpPr fitToPage="1"/>
  </sheetPr>
  <dimension ref="A1:AB65"/>
  <sheetViews>
    <sheetView topLeftCell="A10" zoomScale="70" zoomScaleNormal="70" zoomScaleSheetLayoutView="85" workbookViewId="0">
      <selection activeCell="C31" sqref="C31"/>
    </sheetView>
  </sheetViews>
  <sheetFormatPr defaultRowHeight="18" customHeight="1"/>
  <cols>
    <col min="1" max="1" width="9.7109375" style="49" customWidth="1"/>
    <col min="2" max="2" width="48.28515625" style="49" customWidth="1"/>
    <col min="3" max="3" width="55.28515625" style="49" customWidth="1"/>
    <col min="4" max="6" width="13" style="49" customWidth="1"/>
    <col min="7" max="9" width="15.85546875" style="49" customWidth="1"/>
    <col min="10" max="10" width="24.28515625" style="49" customWidth="1"/>
    <col min="11" max="18" width="9" style="41"/>
    <col min="19" max="19" width="11" style="41" bestFit="1" customWidth="1"/>
    <col min="20" max="20" width="9.28515625" style="41" bestFit="1" customWidth="1"/>
    <col min="21" max="21" width="9" style="41"/>
    <col min="22" max="24" width="9" style="42"/>
    <col min="25" max="28" width="9" style="39"/>
    <col min="29" max="256" width="9" style="49"/>
    <col min="257" max="257" width="9.7109375" style="49" customWidth="1"/>
    <col min="258" max="258" width="48.28515625" style="49" customWidth="1"/>
    <col min="259" max="259" width="55.28515625" style="49" customWidth="1"/>
    <col min="260" max="262" width="13" style="49" customWidth="1"/>
    <col min="263" max="265" width="15.85546875" style="49" customWidth="1"/>
    <col min="266" max="266" width="24.28515625" style="49" customWidth="1"/>
    <col min="267" max="274" width="9" style="49"/>
    <col min="275" max="275" width="11" style="49" bestFit="1" customWidth="1"/>
    <col min="276" max="276" width="9.28515625" style="49" bestFit="1" customWidth="1"/>
    <col min="277" max="512" width="9" style="49"/>
    <col min="513" max="513" width="9.7109375" style="49" customWidth="1"/>
    <col min="514" max="514" width="48.28515625" style="49" customWidth="1"/>
    <col min="515" max="515" width="55.28515625" style="49" customWidth="1"/>
    <col min="516" max="518" width="13" style="49" customWidth="1"/>
    <col min="519" max="521" width="15.85546875" style="49" customWidth="1"/>
    <col min="522" max="522" width="24.28515625" style="49" customWidth="1"/>
    <col min="523" max="530" width="9" style="49"/>
    <col min="531" max="531" width="11" style="49" bestFit="1" customWidth="1"/>
    <col min="532" max="532" width="9.28515625" style="49" bestFit="1" customWidth="1"/>
    <col min="533" max="768" width="9" style="49"/>
    <col min="769" max="769" width="9.7109375" style="49" customWidth="1"/>
    <col min="770" max="770" width="48.28515625" style="49" customWidth="1"/>
    <col min="771" max="771" width="55.28515625" style="49" customWidth="1"/>
    <col min="772" max="774" width="13" style="49" customWidth="1"/>
    <col min="775" max="777" width="15.85546875" style="49" customWidth="1"/>
    <col min="778" max="778" width="24.28515625" style="49" customWidth="1"/>
    <col min="779" max="786" width="9" style="49"/>
    <col min="787" max="787" width="11" style="49" bestFit="1" customWidth="1"/>
    <col min="788" max="788" width="9.28515625" style="49" bestFit="1" customWidth="1"/>
    <col min="789" max="1024" width="9" style="49"/>
    <col min="1025" max="1025" width="9.7109375" style="49" customWidth="1"/>
    <col min="1026" max="1026" width="48.28515625" style="49" customWidth="1"/>
    <col min="1027" max="1027" width="55.28515625" style="49" customWidth="1"/>
    <col min="1028" max="1030" width="13" style="49" customWidth="1"/>
    <col min="1031" max="1033" width="15.85546875" style="49" customWidth="1"/>
    <col min="1034" max="1034" width="24.28515625" style="49" customWidth="1"/>
    <col min="1035" max="1042" width="9" style="49"/>
    <col min="1043" max="1043" width="11" style="49" bestFit="1" customWidth="1"/>
    <col min="1044" max="1044" width="9.28515625" style="49" bestFit="1" customWidth="1"/>
    <col min="1045" max="1280" width="9" style="49"/>
    <col min="1281" max="1281" width="9.7109375" style="49" customWidth="1"/>
    <col min="1282" max="1282" width="48.28515625" style="49" customWidth="1"/>
    <col min="1283" max="1283" width="55.28515625" style="49" customWidth="1"/>
    <col min="1284" max="1286" width="13" style="49" customWidth="1"/>
    <col min="1287" max="1289" width="15.85546875" style="49" customWidth="1"/>
    <col min="1290" max="1290" width="24.28515625" style="49" customWidth="1"/>
    <col min="1291" max="1298" width="9" style="49"/>
    <col min="1299" max="1299" width="11" style="49" bestFit="1" customWidth="1"/>
    <col min="1300" max="1300" width="9.28515625" style="49" bestFit="1" customWidth="1"/>
    <col min="1301" max="1536" width="9" style="49"/>
    <col min="1537" max="1537" width="9.7109375" style="49" customWidth="1"/>
    <col min="1538" max="1538" width="48.28515625" style="49" customWidth="1"/>
    <col min="1539" max="1539" width="55.28515625" style="49" customWidth="1"/>
    <col min="1540" max="1542" width="13" style="49" customWidth="1"/>
    <col min="1543" max="1545" width="15.85546875" style="49" customWidth="1"/>
    <col min="1546" max="1546" width="24.28515625" style="49" customWidth="1"/>
    <col min="1547" max="1554" width="9" style="49"/>
    <col min="1555" max="1555" width="11" style="49" bestFit="1" customWidth="1"/>
    <col min="1556" max="1556" width="9.28515625" style="49" bestFit="1" customWidth="1"/>
    <col min="1557" max="1792" width="9" style="49"/>
    <col min="1793" max="1793" width="9.7109375" style="49" customWidth="1"/>
    <col min="1794" max="1794" width="48.28515625" style="49" customWidth="1"/>
    <col min="1795" max="1795" width="55.28515625" style="49" customWidth="1"/>
    <col min="1796" max="1798" width="13" style="49" customWidth="1"/>
    <col min="1799" max="1801" width="15.85546875" style="49" customWidth="1"/>
    <col min="1802" max="1802" width="24.28515625" style="49" customWidth="1"/>
    <col min="1803" max="1810" width="9" style="49"/>
    <col min="1811" max="1811" width="11" style="49" bestFit="1" customWidth="1"/>
    <col min="1812" max="1812" width="9.28515625" style="49" bestFit="1" customWidth="1"/>
    <col min="1813" max="2048" width="9" style="49"/>
    <col min="2049" max="2049" width="9.7109375" style="49" customWidth="1"/>
    <col min="2050" max="2050" width="48.28515625" style="49" customWidth="1"/>
    <col min="2051" max="2051" width="55.28515625" style="49" customWidth="1"/>
    <col min="2052" max="2054" width="13" style="49" customWidth="1"/>
    <col min="2055" max="2057" width="15.85546875" style="49" customWidth="1"/>
    <col min="2058" max="2058" width="24.28515625" style="49" customWidth="1"/>
    <col min="2059" max="2066" width="9" style="49"/>
    <col min="2067" max="2067" width="11" style="49" bestFit="1" customWidth="1"/>
    <col min="2068" max="2068" width="9.28515625" style="49" bestFit="1" customWidth="1"/>
    <col min="2069" max="2304" width="9" style="49"/>
    <col min="2305" max="2305" width="9.7109375" style="49" customWidth="1"/>
    <col min="2306" max="2306" width="48.28515625" style="49" customWidth="1"/>
    <col min="2307" max="2307" width="55.28515625" style="49" customWidth="1"/>
    <col min="2308" max="2310" width="13" style="49" customWidth="1"/>
    <col min="2311" max="2313" width="15.85546875" style="49" customWidth="1"/>
    <col min="2314" max="2314" width="24.28515625" style="49" customWidth="1"/>
    <col min="2315" max="2322" width="9" style="49"/>
    <col min="2323" max="2323" width="11" style="49" bestFit="1" customWidth="1"/>
    <col min="2324" max="2324" width="9.28515625" style="49" bestFit="1" customWidth="1"/>
    <col min="2325" max="2560" width="9" style="49"/>
    <col min="2561" max="2561" width="9.7109375" style="49" customWidth="1"/>
    <col min="2562" max="2562" width="48.28515625" style="49" customWidth="1"/>
    <col min="2563" max="2563" width="55.28515625" style="49" customWidth="1"/>
    <col min="2564" max="2566" width="13" style="49" customWidth="1"/>
    <col min="2567" max="2569" width="15.85546875" style="49" customWidth="1"/>
    <col min="2570" max="2570" width="24.28515625" style="49" customWidth="1"/>
    <col min="2571" max="2578" width="9" style="49"/>
    <col min="2579" max="2579" width="11" style="49" bestFit="1" customWidth="1"/>
    <col min="2580" max="2580" width="9.28515625" style="49" bestFit="1" customWidth="1"/>
    <col min="2581" max="2816" width="9" style="49"/>
    <col min="2817" max="2817" width="9.7109375" style="49" customWidth="1"/>
    <col min="2818" max="2818" width="48.28515625" style="49" customWidth="1"/>
    <col min="2819" max="2819" width="55.28515625" style="49" customWidth="1"/>
    <col min="2820" max="2822" width="13" style="49" customWidth="1"/>
    <col min="2823" max="2825" width="15.85546875" style="49" customWidth="1"/>
    <col min="2826" max="2826" width="24.28515625" style="49" customWidth="1"/>
    <col min="2827" max="2834" width="9" style="49"/>
    <col min="2835" max="2835" width="11" style="49" bestFit="1" customWidth="1"/>
    <col min="2836" max="2836" width="9.28515625" style="49" bestFit="1" customWidth="1"/>
    <col min="2837" max="3072" width="9" style="49"/>
    <col min="3073" max="3073" width="9.7109375" style="49" customWidth="1"/>
    <col min="3074" max="3074" width="48.28515625" style="49" customWidth="1"/>
    <col min="3075" max="3075" width="55.28515625" style="49" customWidth="1"/>
    <col min="3076" max="3078" width="13" style="49" customWidth="1"/>
    <col min="3079" max="3081" width="15.85546875" style="49" customWidth="1"/>
    <col min="3082" max="3082" width="24.28515625" style="49" customWidth="1"/>
    <col min="3083" max="3090" width="9" style="49"/>
    <col min="3091" max="3091" width="11" style="49" bestFit="1" customWidth="1"/>
    <col min="3092" max="3092" width="9.28515625" style="49" bestFit="1" customWidth="1"/>
    <col min="3093" max="3328" width="9" style="49"/>
    <col min="3329" max="3329" width="9.7109375" style="49" customWidth="1"/>
    <col min="3330" max="3330" width="48.28515625" style="49" customWidth="1"/>
    <col min="3331" max="3331" width="55.28515625" style="49" customWidth="1"/>
    <col min="3332" max="3334" width="13" style="49" customWidth="1"/>
    <col min="3335" max="3337" width="15.85546875" style="49" customWidth="1"/>
    <col min="3338" max="3338" width="24.28515625" style="49" customWidth="1"/>
    <col min="3339" max="3346" width="9" style="49"/>
    <col min="3347" max="3347" width="11" style="49" bestFit="1" customWidth="1"/>
    <col min="3348" max="3348" width="9.28515625" style="49" bestFit="1" customWidth="1"/>
    <col min="3349" max="3584" width="9" style="49"/>
    <col min="3585" max="3585" width="9.7109375" style="49" customWidth="1"/>
    <col min="3586" max="3586" width="48.28515625" style="49" customWidth="1"/>
    <col min="3587" max="3587" width="55.28515625" style="49" customWidth="1"/>
    <col min="3588" max="3590" width="13" style="49" customWidth="1"/>
    <col min="3591" max="3593" width="15.85546875" style="49" customWidth="1"/>
    <col min="3594" max="3594" width="24.28515625" style="49" customWidth="1"/>
    <col min="3595" max="3602" width="9" style="49"/>
    <col min="3603" max="3603" width="11" style="49" bestFit="1" customWidth="1"/>
    <col min="3604" max="3604" width="9.28515625" style="49" bestFit="1" customWidth="1"/>
    <col min="3605" max="3840" width="9" style="49"/>
    <col min="3841" max="3841" width="9.7109375" style="49" customWidth="1"/>
    <col min="3842" max="3842" width="48.28515625" style="49" customWidth="1"/>
    <col min="3843" max="3843" width="55.28515625" style="49" customWidth="1"/>
    <col min="3844" max="3846" width="13" style="49" customWidth="1"/>
    <col min="3847" max="3849" width="15.85546875" style="49" customWidth="1"/>
    <col min="3850" max="3850" width="24.28515625" style="49" customWidth="1"/>
    <col min="3851" max="3858" width="9" style="49"/>
    <col min="3859" max="3859" width="11" style="49" bestFit="1" customWidth="1"/>
    <col min="3860" max="3860" width="9.28515625" style="49" bestFit="1" customWidth="1"/>
    <col min="3861" max="4096" width="9" style="49"/>
    <col min="4097" max="4097" width="9.7109375" style="49" customWidth="1"/>
    <col min="4098" max="4098" width="48.28515625" style="49" customWidth="1"/>
    <col min="4099" max="4099" width="55.28515625" style="49" customWidth="1"/>
    <col min="4100" max="4102" width="13" style="49" customWidth="1"/>
    <col min="4103" max="4105" width="15.85546875" style="49" customWidth="1"/>
    <col min="4106" max="4106" width="24.28515625" style="49" customWidth="1"/>
    <col min="4107" max="4114" width="9" style="49"/>
    <col min="4115" max="4115" width="11" style="49" bestFit="1" customWidth="1"/>
    <col min="4116" max="4116" width="9.28515625" style="49" bestFit="1" customWidth="1"/>
    <col min="4117" max="4352" width="9" style="49"/>
    <col min="4353" max="4353" width="9.7109375" style="49" customWidth="1"/>
    <col min="4354" max="4354" width="48.28515625" style="49" customWidth="1"/>
    <col min="4355" max="4355" width="55.28515625" style="49" customWidth="1"/>
    <col min="4356" max="4358" width="13" style="49" customWidth="1"/>
    <col min="4359" max="4361" width="15.85546875" style="49" customWidth="1"/>
    <col min="4362" max="4362" width="24.28515625" style="49" customWidth="1"/>
    <col min="4363" max="4370" width="9" style="49"/>
    <col min="4371" max="4371" width="11" style="49" bestFit="1" customWidth="1"/>
    <col min="4372" max="4372" width="9.28515625" style="49" bestFit="1" customWidth="1"/>
    <col min="4373" max="4608" width="9" style="49"/>
    <col min="4609" max="4609" width="9.7109375" style="49" customWidth="1"/>
    <col min="4610" max="4610" width="48.28515625" style="49" customWidth="1"/>
    <col min="4611" max="4611" width="55.28515625" style="49" customWidth="1"/>
    <col min="4612" max="4614" width="13" style="49" customWidth="1"/>
    <col min="4615" max="4617" width="15.85546875" style="49" customWidth="1"/>
    <col min="4618" max="4618" width="24.28515625" style="49" customWidth="1"/>
    <col min="4619" max="4626" width="9" style="49"/>
    <col min="4627" max="4627" width="11" style="49" bestFit="1" customWidth="1"/>
    <col min="4628" max="4628" width="9.28515625" style="49" bestFit="1" customWidth="1"/>
    <col min="4629" max="4864" width="9" style="49"/>
    <col min="4865" max="4865" width="9.7109375" style="49" customWidth="1"/>
    <col min="4866" max="4866" width="48.28515625" style="49" customWidth="1"/>
    <col min="4867" max="4867" width="55.28515625" style="49" customWidth="1"/>
    <col min="4868" max="4870" width="13" style="49" customWidth="1"/>
    <col min="4871" max="4873" width="15.85546875" style="49" customWidth="1"/>
    <col min="4874" max="4874" width="24.28515625" style="49" customWidth="1"/>
    <col min="4875" max="4882" width="9" style="49"/>
    <col min="4883" max="4883" width="11" style="49" bestFit="1" customWidth="1"/>
    <col min="4884" max="4884" width="9.28515625" style="49" bestFit="1" customWidth="1"/>
    <col min="4885" max="5120" width="9" style="49"/>
    <col min="5121" max="5121" width="9.7109375" style="49" customWidth="1"/>
    <col min="5122" max="5122" width="48.28515625" style="49" customWidth="1"/>
    <col min="5123" max="5123" width="55.28515625" style="49" customWidth="1"/>
    <col min="5124" max="5126" width="13" style="49" customWidth="1"/>
    <col min="5127" max="5129" width="15.85546875" style="49" customWidth="1"/>
    <col min="5130" max="5130" width="24.28515625" style="49" customWidth="1"/>
    <col min="5131" max="5138" width="9" style="49"/>
    <col min="5139" max="5139" width="11" style="49" bestFit="1" customWidth="1"/>
    <col min="5140" max="5140" width="9.28515625" style="49" bestFit="1" customWidth="1"/>
    <col min="5141" max="5376" width="9" style="49"/>
    <col min="5377" max="5377" width="9.7109375" style="49" customWidth="1"/>
    <col min="5378" max="5378" width="48.28515625" style="49" customWidth="1"/>
    <col min="5379" max="5379" width="55.28515625" style="49" customWidth="1"/>
    <col min="5380" max="5382" width="13" style="49" customWidth="1"/>
    <col min="5383" max="5385" width="15.85546875" style="49" customWidth="1"/>
    <col min="5386" max="5386" width="24.28515625" style="49" customWidth="1"/>
    <col min="5387" max="5394" width="9" style="49"/>
    <col min="5395" max="5395" width="11" style="49" bestFit="1" customWidth="1"/>
    <col min="5396" max="5396" width="9.28515625" style="49" bestFit="1" customWidth="1"/>
    <col min="5397" max="5632" width="9" style="49"/>
    <col min="5633" max="5633" width="9.7109375" style="49" customWidth="1"/>
    <col min="5634" max="5634" width="48.28515625" style="49" customWidth="1"/>
    <col min="5635" max="5635" width="55.28515625" style="49" customWidth="1"/>
    <col min="5636" max="5638" width="13" style="49" customWidth="1"/>
    <col min="5639" max="5641" width="15.85546875" style="49" customWidth="1"/>
    <col min="5642" max="5642" width="24.28515625" style="49" customWidth="1"/>
    <col min="5643" max="5650" width="9" style="49"/>
    <col min="5651" max="5651" width="11" style="49" bestFit="1" customWidth="1"/>
    <col min="5652" max="5652" width="9.28515625" style="49" bestFit="1" customWidth="1"/>
    <col min="5653" max="5888" width="9" style="49"/>
    <col min="5889" max="5889" width="9.7109375" style="49" customWidth="1"/>
    <col min="5890" max="5890" width="48.28515625" style="49" customWidth="1"/>
    <col min="5891" max="5891" width="55.28515625" style="49" customWidth="1"/>
    <col min="5892" max="5894" width="13" style="49" customWidth="1"/>
    <col min="5895" max="5897" width="15.85546875" style="49" customWidth="1"/>
    <col min="5898" max="5898" width="24.28515625" style="49" customWidth="1"/>
    <col min="5899" max="5906" width="9" style="49"/>
    <col min="5907" max="5907" width="11" style="49" bestFit="1" customWidth="1"/>
    <col min="5908" max="5908" width="9.28515625" style="49" bestFit="1" customWidth="1"/>
    <col min="5909" max="6144" width="9" style="49"/>
    <col min="6145" max="6145" width="9.7109375" style="49" customWidth="1"/>
    <col min="6146" max="6146" width="48.28515625" style="49" customWidth="1"/>
    <col min="6147" max="6147" width="55.28515625" style="49" customWidth="1"/>
    <col min="6148" max="6150" width="13" style="49" customWidth="1"/>
    <col min="6151" max="6153" width="15.85546875" style="49" customWidth="1"/>
    <col min="6154" max="6154" width="24.28515625" style="49" customWidth="1"/>
    <col min="6155" max="6162" width="9" style="49"/>
    <col min="6163" max="6163" width="11" style="49" bestFit="1" customWidth="1"/>
    <col min="6164" max="6164" width="9.28515625" style="49" bestFit="1" customWidth="1"/>
    <col min="6165" max="6400" width="9" style="49"/>
    <col min="6401" max="6401" width="9.7109375" style="49" customWidth="1"/>
    <col min="6402" max="6402" width="48.28515625" style="49" customWidth="1"/>
    <col min="6403" max="6403" width="55.28515625" style="49" customWidth="1"/>
    <col min="6404" max="6406" width="13" style="49" customWidth="1"/>
    <col min="6407" max="6409" width="15.85546875" style="49" customWidth="1"/>
    <col min="6410" max="6410" width="24.28515625" style="49" customWidth="1"/>
    <col min="6411" max="6418" width="9" style="49"/>
    <col min="6419" max="6419" width="11" style="49" bestFit="1" customWidth="1"/>
    <col min="6420" max="6420" width="9.28515625" style="49" bestFit="1" customWidth="1"/>
    <col min="6421" max="6656" width="9" style="49"/>
    <col min="6657" max="6657" width="9.7109375" style="49" customWidth="1"/>
    <col min="6658" max="6658" width="48.28515625" style="49" customWidth="1"/>
    <col min="6659" max="6659" width="55.28515625" style="49" customWidth="1"/>
    <col min="6660" max="6662" width="13" style="49" customWidth="1"/>
    <col min="6663" max="6665" width="15.85546875" style="49" customWidth="1"/>
    <col min="6666" max="6666" width="24.28515625" style="49" customWidth="1"/>
    <col min="6667" max="6674" width="9" style="49"/>
    <col min="6675" max="6675" width="11" style="49" bestFit="1" customWidth="1"/>
    <col min="6676" max="6676" width="9.28515625" style="49" bestFit="1" customWidth="1"/>
    <col min="6677" max="6912" width="9" style="49"/>
    <col min="6913" max="6913" width="9.7109375" style="49" customWidth="1"/>
    <col min="6914" max="6914" width="48.28515625" style="49" customWidth="1"/>
    <col min="6915" max="6915" width="55.28515625" style="49" customWidth="1"/>
    <col min="6916" max="6918" width="13" style="49" customWidth="1"/>
    <col min="6919" max="6921" width="15.85546875" style="49" customWidth="1"/>
    <col min="6922" max="6922" width="24.28515625" style="49" customWidth="1"/>
    <col min="6923" max="6930" width="9" style="49"/>
    <col min="6931" max="6931" width="11" style="49" bestFit="1" customWidth="1"/>
    <col min="6932" max="6932" width="9.28515625" style="49" bestFit="1" customWidth="1"/>
    <col min="6933" max="7168" width="9" style="49"/>
    <col min="7169" max="7169" width="9.7109375" style="49" customWidth="1"/>
    <col min="7170" max="7170" width="48.28515625" style="49" customWidth="1"/>
    <col min="7171" max="7171" width="55.28515625" style="49" customWidth="1"/>
    <col min="7172" max="7174" width="13" style="49" customWidth="1"/>
    <col min="7175" max="7177" width="15.85546875" style="49" customWidth="1"/>
    <col min="7178" max="7178" width="24.28515625" style="49" customWidth="1"/>
    <col min="7179" max="7186" width="9" style="49"/>
    <col min="7187" max="7187" width="11" style="49" bestFit="1" customWidth="1"/>
    <col min="7188" max="7188" width="9.28515625" style="49" bestFit="1" customWidth="1"/>
    <col min="7189" max="7424" width="9" style="49"/>
    <col min="7425" max="7425" width="9.7109375" style="49" customWidth="1"/>
    <col min="7426" max="7426" width="48.28515625" style="49" customWidth="1"/>
    <col min="7427" max="7427" width="55.28515625" style="49" customWidth="1"/>
    <col min="7428" max="7430" width="13" style="49" customWidth="1"/>
    <col min="7431" max="7433" width="15.85546875" style="49" customWidth="1"/>
    <col min="7434" max="7434" width="24.28515625" style="49" customWidth="1"/>
    <col min="7435" max="7442" width="9" style="49"/>
    <col min="7443" max="7443" width="11" style="49" bestFit="1" customWidth="1"/>
    <col min="7444" max="7444" width="9.28515625" style="49" bestFit="1" customWidth="1"/>
    <col min="7445" max="7680" width="9" style="49"/>
    <col min="7681" max="7681" width="9.7109375" style="49" customWidth="1"/>
    <col min="7682" max="7682" width="48.28515625" style="49" customWidth="1"/>
    <col min="7683" max="7683" width="55.28515625" style="49" customWidth="1"/>
    <col min="7684" max="7686" width="13" style="49" customWidth="1"/>
    <col min="7687" max="7689" width="15.85546875" style="49" customWidth="1"/>
    <col min="7690" max="7690" width="24.28515625" style="49" customWidth="1"/>
    <col min="7691" max="7698" width="9" style="49"/>
    <col min="7699" max="7699" width="11" style="49" bestFit="1" customWidth="1"/>
    <col min="7700" max="7700" width="9.28515625" style="49" bestFit="1" customWidth="1"/>
    <col min="7701" max="7936" width="9" style="49"/>
    <col min="7937" max="7937" width="9.7109375" style="49" customWidth="1"/>
    <col min="7938" max="7938" width="48.28515625" style="49" customWidth="1"/>
    <col min="7939" max="7939" width="55.28515625" style="49" customWidth="1"/>
    <col min="7940" max="7942" width="13" style="49" customWidth="1"/>
    <col min="7943" max="7945" width="15.85546875" style="49" customWidth="1"/>
    <col min="7946" max="7946" width="24.28515625" style="49" customWidth="1"/>
    <col min="7947" max="7954" width="9" style="49"/>
    <col min="7955" max="7955" width="11" style="49" bestFit="1" customWidth="1"/>
    <col min="7956" max="7956" width="9.28515625" style="49" bestFit="1" customWidth="1"/>
    <col min="7957" max="8192" width="9" style="49"/>
    <col min="8193" max="8193" width="9.7109375" style="49" customWidth="1"/>
    <col min="8194" max="8194" width="48.28515625" style="49" customWidth="1"/>
    <col min="8195" max="8195" width="55.28515625" style="49" customWidth="1"/>
    <col min="8196" max="8198" width="13" style="49" customWidth="1"/>
    <col min="8199" max="8201" width="15.85546875" style="49" customWidth="1"/>
    <col min="8202" max="8202" width="24.28515625" style="49" customWidth="1"/>
    <col min="8203" max="8210" width="9" style="49"/>
    <col min="8211" max="8211" width="11" style="49" bestFit="1" customWidth="1"/>
    <col min="8212" max="8212" width="9.28515625" style="49" bestFit="1" customWidth="1"/>
    <col min="8213" max="8448" width="9" style="49"/>
    <col min="8449" max="8449" width="9.7109375" style="49" customWidth="1"/>
    <col min="8450" max="8450" width="48.28515625" style="49" customWidth="1"/>
    <col min="8451" max="8451" width="55.28515625" style="49" customWidth="1"/>
    <col min="8452" max="8454" width="13" style="49" customWidth="1"/>
    <col min="8455" max="8457" width="15.85546875" style="49" customWidth="1"/>
    <col min="8458" max="8458" width="24.28515625" style="49" customWidth="1"/>
    <col min="8459" max="8466" width="9" style="49"/>
    <col min="8467" max="8467" width="11" style="49" bestFit="1" customWidth="1"/>
    <col min="8468" max="8468" width="9.28515625" style="49" bestFit="1" customWidth="1"/>
    <col min="8469" max="8704" width="9" style="49"/>
    <col min="8705" max="8705" width="9.7109375" style="49" customWidth="1"/>
    <col min="8706" max="8706" width="48.28515625" style="49" customWidth="1"/>
    <col min="8707" max="8707" width="55.28515625" style="49" customWidth="1"/>
    <col min="8708" max="8710" width="13" style="49" customWidth="1"/>
    <col min="8711" max="8713" width="15.85546875" style="49" customWidth="1"/>
    <col min="8714" max="8714" width="24.28515625" style="49" customWidth="1"/>
    <col min="8715" max="8722" width="9" style="49"/>
    <col min="8723" max="8723" width="11" style="49" bestFit="1" customWidth="1"/>
    <col min="8724" max="8724" width="9.28515625" style="49" bestFit="1" customWidth="1"/>
    <col min="8725" max="8960" width="9" style="49"/>
    <col min="8961" max="8961" width="9.7109375" style="49" customWidth="1"/>
    <col min="8962" max="8962" width="48.28515625" style="49" customWidth="1"/>
    <col min="8963" max="8963" width="55.28515625" style="49" customWidth="1"/>
    <col min="8964" max="8966" width="13" style="49" customWidth="1"/>
    <col min="8967" max="8969" width="15.85546875" style="49" customWidth="1"/>
    <col min="8970" max="8970" width="24.28515625" style="49" customWidth="1"/>
    <col min="8971" max="8978" width="9" style="49"/>
    <col min="8979" max="8979" width="11" style="49" bestFit="1" customWidth="1"/>
    <col min="8980" max="8980" width="9.28515625" style="49" bestFit="1" customWidth="1"/>
    <col min="8981" max="9216" width="9" style="49"/>
    <col min="9217" max="9217" width="9.7109375" style="49" customWidth="1"/>
    <col min="9218" max="9218" width="48.28515625" style="49" customWidth="1"/>
    <col min="9219" max="9219" width="55.28515625" style="49" customWidth="1"/>
    <col min="9220" max="9222" width="13" style="49" customWidth="1"/>
    <col min="9223" max="9225" width="15.85546875" style="49" customWidth="1"/>
    <col min="9226" max="9226" width="24.28515625" style="49" customWidth="1"/>
    <col min="9227" max="9234" width="9" style="49"/>
    <col min="9235" max="9235" width="11" style="49" bestFit="1" customWidth="1"/>
    <col min="9236" max="9236" width="9.28515625" style="49" bestFit="1" customWidth="1"/>
    <col min="9237" max="9472" width="9" style="49"/>
    <col min="9473" max="9473" width="9.7109375" style="49" customWidth="1"/>
    <col min="9474" max="9474" width="48.28515625" style="49" customWidth="1"/>
    <col min="9475" max="9475" width="55.28515625" style="49" customWidth="1"/>
    <col min="9476" max="9478" width="13" style="49" customWidth="1"/>
    <col min="9479" max="9481" width="15.85546875" style="49" customWidth="1"/>
    <col min="9482" max="9482" width="24.28515625" style="49" customWidth="1"/>
    <col min="9483" max="9490" width="9" style="49"/>
    <col min="9491" max="9491" width="11" style="49" bestFit="1" customWidth="1"/>
    <col min="9492" max="9492" width="9.28515625" style="49" bestFit="1" customWidth="1"/>
    <col min="9493" max="9728" width="9" style="49"/>
    <col min="9729" max="9729" width="9.7109375" style="49" customWidth="1"/>
    <col min="9730" max="9730" width="48.28515625" style="49" customWidth="1"/>
    <col min="9731" max="9731" width="55.28515625" style="49" customWidth="1"/>
    <col min="9732" max="9734" width="13" style="49" customWidth="1"/>
    <col min="9735" max="9737" width="15.85546875" style="49" customWidth="1"/>
    <col min="9738" max="9738" width="24.28515625" style="49" customWidth="1"/>
    <col min="9739" max="9746" width="9" style="49"/>
    <col min="9747" max="9747" width="11" style="49" bestFit="1" customWidth="1"/>
    <col min="9748" max="9748" width="9.28515625" style="49" bestFit="1" customWidth="1"/>
    <col min="9749" max="9984" width="9" style="49"/>
    <col min="9985" max="9985" width="9.7109375" style="49" customWidth="1"/>
    <col min="9986" max="9986" width="48.28515625" style="49" customWidth="1"/>
    <col min="9987" max="9987" width="55.28515625" style="49" customWidth="1"/>
    <col min="9988" max="9990" width="13" style="49" customWidth="1"/>
    <col min="9991" max="9993" width="15.85546875" style="49" customWidth="1"/>
    <col min="9994" max="9994" width="24.28515625" style="49" customWidth="1"/>
    <col min="9995" max="10002" width="9" style="49"/>
    <col min="10003" max="10003" width="11" style="49" bestFit="1" customWidth="1"/>
    <col min="10004" max="10004" width="9.28515625" style="49" bestFit="1" customWidth="1"/>
    <col min="10005" max="10240" width="9" style="49"/>
    <col min="10241" max="10241" width="9.7109375" style="49" customWidth="1"/>
    <col min="10242" max="10242" width="48.28515625" style="49" customWidth="1"/>
    <col min="10243" max="10243" width="55.28515625" style="49" customWidth="1"/>
    <col min="10244" max="10246" width="13" style="49" customWidth="1"/>
    <col min="10247" max="10249" width="15.85546875" style="49" customWidth="1"/>
    <col min="10250" max="10250" width="24.28515625" style="49" customWidth="1"/>
    <col min="10251" max="10258" width="9" style="49"/>
    <col min="10259" max="10259" width="11" style="49" bestFit="1" customWidth="1"/>
    <col min="10260" max="10260" width="9.28515625" style="49" bestFit="1" customWidth="1"/>
    <col min="10261" max="10496" width="9" style="49"/>
    <col min="10497" max="10497" width="9.7109375" style="49" customWidth="1"/>
    <col min="10498" max="10498" width="48.28515625" style="49" customWidth="1"/>
    <col min="10499" max="10499" width="55.28515625" style="49" customWidth="1"/>
    <col min="10500" max="10502" width="13" style="49" customWidth="1"/>
    <col min="10503" max="10505" width="15.85546875" style="49" customWidth="1"/>
    <col min="10506" max="10506" width="24.28515625" style="49" customWidth="1"/>
    <col min="10507" max="10514" width="9" style="49"/>
    <col min="10515" max="10515" width="11" style="49" bestFit="1" customWidth="1"/>
    <col min="10516" max="10516" width="9.28515625" style="49" bestFit="1" customWidth="1"/>
    <col min="10517" max="10752" width="9" style="49"/>
    <col min="10753" max="10753" width="9.7109375" style="49" customWidth="1"/>
    <col min="10754" max="10754" width="48.28515625" style="49" customWidth="1"/>
    <col min="10755" max="10755" width="55.28515625" style="49" customWidth="1"/>
    <col min="10756" max="10758" width="13" style="49" customWidth="1"/>
    <col min="10759" max="10761" width="15.85546875" style="49" customWidth="1"/>
    <col min="10762" max="10762" width="24.28515625" style="49" customWidth="1"/>
    <col min="10763" max="10770" width="9" style="49"/>
    <col min="10771" max="10771" width="11" style="49" bestFit="1" customWidth="1"/>
    <col min="10772" max="10772" width="9.28515625" style="49" bestFit="1" customWidth="1"/>
    <col min="10773" max="11008" width="9" style="49"/>
    <col min="11009" max="11009" width="9.7109375" style="49" customWidth="1"/>
    <col min="11010" max="11010" width="48.28515625" style="49" customWidth="1"/>
    <col min="11011" max="11011" width="55.28515625" style="49" customWidth="1"/>
    <col min="11012" max="11014" width="13" style="49" customWidth="1"/>
    <col min="11015" max="11017" width="15.85546875" style="49" customWidth="1"/>
    <col min="11018" max="11018" width="24.28515625" style="49" customWidth="1"/>
    <col min="11019" max="11026" width="9" style="49"/>
    <col min="11027" max="11027" width="11" style="49" bestFit="1" customWidth="1"/>
    <col min="11028" max="11028" width="9.28515625" style="49" bestFit="1" customWidth="1"/>
    <col min="11029" max="11264" width="9" style="49"/>
    <col min="11265" max="11265" width="9.7109375" style="49" customWidth="1"/>
    <col min="11266" max="11266" width="48.28515625" style="49" customWidth="1"/>
    <col min="11267" max="11267" width="55.28515625" style="49" customWidth="1"/>
    <col min="11268" max="11270" width="13" style="49" customWidth="1"/>
    <col min="11271" max="11273" width="15.85546875" style="49" customWidth="1"/>
    <col min="11274" max="11274" width="24.28515625" style="49" customWidth="1"/>
    <col min="11275" max="11282" width="9" style="49"/>
    <col min="11283" max="11283" width="11" style="49" bestFit="1" customWidth="1"/>
    <col min="11284" max="11284" width="9.28515625" style="49" bestFit="1" customWidth="1"/>
    <col min="11285" max="11520" width="9" style="49"/>
    <col min="11521" max="11521" width="9.7109375" style="49" customWidth="1"/>
    <col min="11522" max="11522" width="48.28515625" style="49" customWidth="1"/>
    <col min="11523" max="11523" width="55.28515625" style="49" customWidth="1"/>
    <col min="11524" max="11526" width="13" style="49" customWidth="1"/>
    <col min="11527" max="11529" width="15.85546875" style="49" customWidth="1"/>
    <col min="11530" max="11530" width="24.28515625" style="49" customWidth="1"/>
    <col min="11531" max="11538" width="9" style="49"/>
    <col min="11539" max="11539" width="11" style="49" bestFit="1" customWidth="1"/>
    <col min="11540" max="11540" width="9.28515625" style="49" bestFit="1" customWidth="1"/>
    <col min="11541" max="11776" width="9" style="49"/>
    <col min="11777" max="11777" width="9.7109375" style="49" customWidth="1"/>
    <col min="11778" max="11778" width="48.28515625" style="49" customWidth="1"/>
    <col min="11779" max="11779" width="55.28515625" style="49" customWidth="1"/>
    <col min="11780" max="11782" width="13" style="49" customWidth="1"/>
    <col min="11783" max="11785" width="15.85546875" style="49" customWidth="1"/>
    <col min="11786" max="11786" width="24.28515625" style="49" customWidth="1"/>
    <col min="11787" max="11794" width="9" style="49"/>
    <col min="11795" max="11795" width="11" style="49" bestFit="1" customWidth="1"/>
    <col min="11796" max="11796" width="9.28515625" style="49" bestFit="1" customWidth="1"/>
    <col min="11797" max="12032" width="9" style="49"/>
    <col min="12033" max="12033" width="9.7109375" style="49" customWidth="1"/>
    <col min="12034" max="12034" width="48.28515625" style="49" customWidth="1"/>
    <col min="12035" max="12035" width="55.28515625" style="49" customWidth="1"/>
    <col min="12036" max="12038" width="13" style="49" customWidth="1"/>
    <col min="12039" max="12041" width="15.85546875" style="49" customWidth="1"/>
    <col min="12042" max="12042" width="24.28515625" style="49" customWidth="1"/>
    <col min="12043" max="12050" width="9" style="49"/>
    <col min="12051" max="12051" width="11" style="49" bestFit="1" customWidth="1"/>
    <col min="12052" max="12052" width="9.28515625" style="49" bestFit="1" customWidth="1"/>
    <col min="12053" max="12288" width="9" style="49"/>
    <col min="12289" max="12289" width="9.7109375" style="49" customWidth="1"/>
    <col min="12290" max="12290" width="48.28515625" style="49" customWidth="1"/>
    <col min="12291" max="12291" width="55.28515625" style="49" customWidth="1"/>
    <col min="12292" max="12294" width="13" style="49" customWidth="1"/>
    <col min="12295" max="12297" width="15.85546875" style="49" customWidth="1"/>
    <col min="12298" max="12298" width="24.28515625" style="49" customWidth="1"/>
    <col min="12299" max="12306" width="9" style="49"/>
    <col min="12307" max="12307" width="11" style="49" bestFit="1" customWidth="1"/>
    <col min="12308" max="12308" width="9.28515625" style="49" bestFit="1" customWidth="1"/>
    <col min="12309" max="12544" width="9" style="49"/>
    <col min="12545" max="12545" width="9.7109375" style="49" customWidth="1"/>
    <col min="12546" max="12546" width="48.28515625" style="49" customWidth="1"/>
    <col min="12547" max="12547" width="55.28515625" style="49" customWidth="1"/>
    <col min="12548" max="12550" width="13" style="49" customWidth="1"/>
    <col min="12551" max="12553" width="15.85546875" style="49" customWidth="1"/>
    <col min="12554" max="12554" width="24.28515625" style="49" customWidth="1"/>
    <col min="12555" max="12562" width="9" style="49"/>
    <col min="12563" max="12563" width="11" style="49" bestFit="1" customWidth="1"/>
    <col min="12564" max="12564" width="9.28515625" style="49" bestFit="1" customWidth="1"/>
    <col min="12565" max="12800" width="9" style="49"/>
    <col min="12801" max="12801" width="9.7109375" style="49" customWidth="1"/>
    <col min="12802" max="12802" width="48.28515625" style="49" customWidth="1"/>
    <col min="12803" max="12803" width="55.28515625" style="49" customWidth="1"/>
    <col min="12804" max="12806" width="13" style="49" customWidth="1"/>
    <col min="12807" max="12809" width="15.85546875" style="49" customWidth="1"/>
    <col min="12810" max="12810" width="24.28515625" style="49" customWidth="1"/>
    <col min="12811" max="12818" width="9" style="49"/>
    <col min="12819" max="12819" width="11" style="49" bestFit="1" customWidth="1"/>
    <col min="12820" max="12820" width="9.28515625" style="49" bestFit="1" customWidth="1"/>
    <col min="12821" max="13056" width="9" style="49"/>
    <col min="13057" max="13057" width="9.7109375" style="49" customWidth="1"/>
    <col min="13058" max="13058" width="48.28515625" style="49" customWidth="1"/>
    <col min="13059" max="13059" width="55.28515625" style="49" customWidth="1"/>
    <col min="13060" max="13062" width="13" style="49" customWidth="1"/>
    <col min="13063" max="13065" width="15.85546875" style="49" customWidth="1"/>
    <col min="13066" max="13066" width="24.28515625" style="49" customWidth="1"/>
    <col min="13067" max="13074" width="9" style="49"/>
    <col min="13075" max="13075" width="11" style="49" bestFit="1" customWidth="1"/>
    <col min="13076" max="13076" width="9.28515625" style="49" bestFit="1" customWidth="1"/>
    <col min="13077" max="13312" width="9" style="49"/>
    <col min="13313" max="13313" width="9.7109375" style="49" customWidth="1"/>
    <col min="13314" max="13314" width="48.28515625" style="49" customWidth="1"/>
    <col min="13315" max="13315" width="55.28515625" style="49" customWidth="1"/>
    <col min="13316" max="13318" width="13" style="49" customWidth="1"/>
    <col min="13319" max="13321" width="15.85546875" style="49" customWidth="1"/>
    <col min="13322" max="13322" width="24.28515625" style="49" customWidth="1"/>
    <col min="13323" max="13330" width="9" style="49"/>
    <col min="13331" max="13331" width="11" style="49" bestFit="1" customWidth="1"/>
    <col min="13332" max="13332" width="9.28515625" style="49" bestFit="1" customWidth="1"/>
    <col min="13333" max="13568" width="9" style="49"/>
    <col min="13569" max="13569" width="9.7109375" style="49" customWidth="1"/>
    <col min="13570" max="13570" width="48.28515625" style="49" customWidth="1"/>
    <col min="13571" max="13571" width="55.28515625" style="49" customWidth="1"/>
    <col min="13572" max="13574" width="13" style="49" customWidth="1"/>
    <col min="13575" max="13577" width="15.85546875" style="49" customWidth="1"/>
    <col min="13578" max="13578" width="24.28515625" style="49" customWidth="1"/>
    <col min="13579" max="13586" width="9" style="49"/>
    <col min="13587" max="13587" width="11" style="49" bestFit="1" customWidth="1"/>
    <col min="13588" max="13588" width="9.28515625" style="49" bestFit="1" customWidth="1"/>
    <col min="13589" max="13824" width="9" style="49"/>
    <col min="13825" max="13825" width="9.7109375" style="49" customWidth="1"/>
    <col min="13826" max="13826" width="48.28515625" style="49" customWidth="1"/>
    <col min="13827" max="13827" width="55.28515625" style="49" customWidth="1"/>
    <col min="13828" max="13830" width="13" style="49" customWidth="1"/>
    <col min="13831" max="13833" width="15.85546875" style="49" customWidth="1"/>
    <col min="13834" max="13834" width="24.28515625" style="49" customWidth="1"/>
    <col min="13835" max="13842" width="9" style="49"/>
    <col min="13843" max="13843" width="11" style="49" bestFit="1" customWidth="1"/>
    <col min="13844" max="13844" width="9.28515625" style="49" bestFit="1" customWidth="1"/>
    <col min="13845" max="14080" width="9" style="49"/>
    <col min="14081" max="14081" width="9.7109375" style="49" customWidth="1"/>
    <col min="14082" max="14082" width="48.28515625" style="49" customWidth="1"/>
    <col min="14083" max="14083" width="55.28515625" style="49" customWidth="1"/>
    <col min="14084" max="14086" width="13" style="49" customWidth="1"/>
    <col min="14087" max="14089" width="15.85546875" style="49" customWidth="1"/>
    <col min="14090" max="14090" width="24.28515625" style="49" customWidth="1"/>
    <col min="14091" max="14098" width="9" style="49"/>
    <col min="14099" max="14099" width="11" style="49" bestFit="1" customWidth="1"/>
    <col min="14100" max="14100" width="9.28515625" style="49" bestFit="1" customWidth="1"/>
    <col min="14101" max="14336" width="9" style="49"/>
    <col min="14337" max="14337" width="9.7109375" style="49" customWidth="1"/>
    <col min="14338" max="14338" width="48.28515625" style="49" customWidth="1"/>
    <col min="14339" max="14339" width="55.28515625" style="49" customWidth="1"/>
    <col min="14340" max="14342" width="13" style="49" customWidth="1"/>
    <col min="14343" max="14345" width="15.85546875" style="49" customWidth="1"/>
    <col min="14346" max="14346" width="24.28515625" style="49" customWidth="1"/>
    <col min="14347" max="14354" width="9" style="49"/>
    <col min="14355" max="14355" width="11" style="49" bestFit="1" customWidth="1"/>
    <col min="14356" max="14356" width="9.28515625" style="49" bestFit="1" customWidth="1"/>
    <col min="14357" max="14592" width="9" style="49"/>
    <col min="14593" max="14593" width="9.7109375" style="49" customWidth="1"/>
    <col min="14594" max="14594" width="48.28515625" style="49" customWidth="1"/>
    <col min="14595" max="14595" width="55.28515625" style="49" customWidth="1"/>
    <col min="14596" max="14598" width="13" style="49" customWidth="1"/>
    <col min="14599" max="14601" width="15.85546875" style="49" customWidth="1"/>
    <col min="14602" max="14602" width="24.28515625" style="49" customWidth="1"/>
    <col min="14603" max="14610" width="9" style="49"/>
    <col min="14611" max="14611" width="11" style="49" bestFit="1" customWidth="1"/>
    <col min="14612" max="14612" width="9.28515625" style="49" bestFit="1" customWidth="1"/>
    <col min="14613" max="14848" width="9" style="49"/>
    <col min="14849" max="14849" width="9.7109375" style="49" customWidth="1"/>
    <col min="14850" max="14850" width="48.28515625" style="49" customWidth="1"/>
    <col min="14851" max="14851" width="55.28515625" style="49" customWidth="1"/>
    <col min="14852" max="14854" width="13" style="49" customWidth="1"/>
    <col min="14855" max="14857" width="15.85546875" style="49" customWidth="1"/>
    <col min="14858" max="14858" width="24.28515625" style="49" customWidth="1"/>
    <col min="14859" max="14866" width="9" style="49"/>
    <col min="14867" max="14867" width="11" style="49" bestFit="1" customWidth="1"/>
    <col min="14868" max="14868" width="9.28515625" style="49" bestFit="1" customWidth="1"/>
    <col min="14869" max="15104" width="9" style="49"/>
    <col min="15105" max="15105" width="9.7109375" style="49" customWidth="1"/>
    <col min="15106" max="15106" width="48.28515625" style="49" customWidth="1"/>
    <col min="15107" max="15107" width="55.28515625" style="49" customWidth="1"/>
    <col min="15108" max="15110" width="13" style="49" customWidth="1"/>
    <col min="15111" max="15113" width="15.85546875" style="49" customWidth="1"/>
    <col min="15114" max="15114" width="24.28515625" style="49" customWidth="1"/>
    <col min="15115" max="15122" width="9" style="49"/>
    <col min="15123" max="15123" width="11" style="49" bestFit="1" customWidth="1"/>
    <col min="15124" max="15124" width="9.28515625" style="49" bestFit="1" customWidth="1"/>
    <col min="15125" max="15360" width="9" style="49"/>
    <col min="15361" max="15361" width="9.7109375" style="49" customWidth="1"/>
    <col min="15362" max="15362" width="48.28515625" style="49" customWidth="1"/>
    <col min="15363" max="15363" width="55.28515625" style="49" customWidth="1"/>
    <col min="15364" max="15366" width="13" style="49" customWidth="1"/>
    <col min="15367" max="15369" width="15.85546875" style="49" customWidth="1"/>
    <col min="15370" max="15370" width="24.28515625" style="49" customWidth="1"/>
    <col min="15371" max="15378" width="9" style="49"/>
    <col min="15379" max="15379" width="11" style="49" bestFit="1" customWidth="1"/>
    <col min="15380" max="15380" width="9.28515625" style="49" bestFit="1" customWidth="1"/>
    <col min="15381" max="15616" width="9" style="49"/>
    <col min="15617" max="15617" width="9.7109375" style="49" customWidth="1"/>
    <col min="15618" max="15618" width="48.28515625" style="49" customWidth="1"/>
    <col min="15619" max="15619" width="55.28515625" style="49" customWidth="1"/>
    <col min="15620" max="15622" width="13" style="49" customWidth="1"/>
    <col min="15623" max="15625" width="15.85546875" style="49" customWidth="1"/>
    <col min="15626" max="15626" width="24.28515625" style="49" customWidth="1"/>
    <col min="15627" max="15634" width="9" style="49"/>
    <col min="15635" max="15635" width="11" style="49" bestFit="1" customWidth="1"/>
    <col min="15636" max="15636" width="9.28515625" style="49" bestFit="1" customWidth="1"/>
    <col min="15637" max="15872" width="9" style="49"/>
    <col min="15873" max="15873" width="9.7109375" style="49" customWidth="1"/>
    <col min="15874" max="15874" width="48.28515625" style="49" customWidth="1"/>
    <col min="15875" max="15875" width="55.28515625" style="49" customWidth="1"/>
    <col min="15876" max="15878" width="13" style="49" customWidth="1"/>
    <col min="15879" max="15881" width="15.85546875" style="49" customWidth="1"/>
    <col min="15882" max="15882" width="24.28515625" style="49" customWidth="1"/>
    <col min="15883" max="15890" width="9" style="49"/>
    <col min="15891" max="15891" width="11" style="49" bestFit="1" customWidth="1"/>
    <col min="15892" max="15892" width="9.28515625" style="49" bestFit="1" customWidth="1"/>
    <col min="15893" max="16128" width="9" style="49"/>
    <col min="16129" max="16129" width="9.7109375" style="49" customWidth="1"/>
    <col min="16130" max="16130" width="48.28515625" style="49" customWidth="1"/>
    <col min="16131" max="16131" width="55.28515625" style="49" customWidth="1"/>
    <col min="16132" max="16134" width="13" style="49" customWidth="1"/>
    <col min="16135" max="16137" width="15.85546875" style="49" customWidth="1"/>
    <col min="16138" max="16138" width="24.28515625" style="49" customWidth="1"/>
    <col min="16139" max="16146" width="9" style="49"/>
    <col min="16147" max="16147" width="11" style="49" bestFit="1" customWidth="1"/>
    <col min="16148" max="16148" width="9.28515625" style="49" bestFit="1" customWidth="1"/>
    <col min="16149" max="16384" width="9" style="49"/>
  </cols>
  <sheetData>
    <row r="1" spans="1:24" s="39" customFormat="1" ht="18" customHeight="1">
      <c r="H1" s="40"/>
      <c r="I1" s="40"/>
      <c r="J1" s="40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2"/>
      <c r="W1" s="42"/>
      <c r="X1" s="42"/>
    </row>
    <row r="2" spans="1:24" s="39" customFormat="1" ht="18" customHeight="1">
      <c r="H2" s="40"/>
      <c r="I2" s="40"/>
      <c r="J2" s="40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2"/>
      <c r="W2" s="42"/>
      <c r="X2" s="42"/>
    </row>
    <row r="3" spans="1:24" s="39" customFormat="1" ht="18" customHeight="1">
      <c r="H3" s="40"/>
      <c r="I3" s="40"/>
      <c r="J3" s="40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2"/>
      <c r="W3" s="42"/>
      <c r="X3" s="42"/>
    </row>
    <row r="4" spans="1:24" s="39" customFormat="1" ht="18" customHeight="1">
      <c r="A4" s="43" t="s">
        <v>201</v>
      </c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2"/>
      <c r="W4" s="42"/>
      <c r="X4" s="42"/>
    </row>
    <row r="5" spans="1:24" s="39" customFormat="1" ht="18" customHeight="1">
      <c r="A5" s="39" t="s">
        <v>202</v>
      </c>
      <c r="H5" s="40"/>
      <c r="I5" s="40"/>
      <c r="J5" s="40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2"/>
      <c r="W5" s="42"/>
      <c r="X5" s="42"/>
    </row>
    <row r="6" spans="1:24" s="39" customFormat="1" ht="18" customHeight="1">
      <c r="A6" s="39" t="s">
        <v>203</v>
      </c>
      <c r="H6" s="40"/>
      <c r="I6" s="40"/>
      <c r="J6" s="40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2"/>
      <c r="W6" s="42"/>
      <c r="X6" s="42"/>
    </row>
    <row r="7" spans="1:24" s="39" customFormat="1" ht="18" customHeight="1">
      <c r="A7" s="39" t="s">
        <v>204</v>
      </c>
      <c r="H7" s="40"/>
      <c r="I7" s="40"/>
      <c r="J7" s="40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2"/>
      <c r="W7" s="42"/>
      <c r="X7" s="42"/>
    </row>
    <row r="8" spans="1:24" s="39" customFormat="1" ht="18" customHeight="1">
      <c r="A8" s="39" t="s">
        <v>311</v>
      </c>
      <c r="G8" s="44" t="s">
        <v>205</v>
      </c>
      <c r="H8" s="45" t="s">
        <v>206</v>
      </c>
      <c r="I8" s="40"/>
      <c r="J8" s="40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2"/>
      <c r="W8" s="42"/>
      <c r="X8" s="42"/>
    </row>
    <row r="9" spans="1:24" s="39" customFormat="1" ht="9" customHeight="1" thickBot="1">
      <c r="H9" s="40"/>
      <c r="I9" s="40"/>
      <c r="J9" s="40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2"/>
      <c r="W9" s="42"/>
      <c r="X9" s="42"/>
    </row>
    <row r="10" spans="1:24" ht="18" customHeight="1">
      <c r="A10" s="46"/>
      <c r="B10" s="47" t="s">
        <v>207</v>
      </c>
      <c r="C10" s="47"/>
      <c r="D10" s="48"/>
      <c r="E10" s="46"/>
      <c r="F10" s="47"/>
      <c r="G10" s="47"/>
      <c r="H10" s="47"/>
      <c r="I10" s="48"/>
    </row>
    <row r="11" spans="1:24" ht="18" customHeight="1">
      <c r="A11" s="50" t="s">
        <v>312</v>
      </c>
      <c r="D11" s="51"/>
      <c r="E11" s="50" t="s">
        <v>208</v>
      </c>
      <c r="G11" s="52"/>
      <c r="H11" s="52"/>
      <c r="I11" s="53"/>
    </row>
    <row r="12" spans="1:24" ht="27.75">
      <c r="A12" s="55"/>
      <c r="D12" s="51"/>
      <c r="E12" s="55"/>
      <c r="G12" s="52"/>
      <c r="H12" s="52"/>
      <c r="I12" s="53"/>
    </row>
    <row r="13" spans="1:24" ht="21" customHeight="1">
      <c r="A13" s="50" t="s">
        <v>313</v>
      </c>
      <c r="D13" s="51"/>
      <c r="E13" s="50" t="s">
        <v>209</v>
      </c>
      <c r="G13" s="54">
        <f ca="1">TODAY()</f>
        <v>46114</v>
      </c>
      <c r="H13" s="52"/>
      <c r="I13" s="53"/>
    </row>
    <row r="14" spans="1:24" ht="31.15" customHeight="1">
      <c r="A14" s="50"/>
      <c r="D14" s="51"/>
      <c r="E14" s="55"/>
      <c r="G14" s="133"/>
      <c r="H14" s="52"/>
      <c r="I14" s="53"/>
    </row>
    <row r="15" spans="1:24" ht="31.15" customHeight="1">
      <c r="A15" s="50"/>
      <c r="B15" s="132"/>
      <c r="C15" s="122"/>
      <c r="D15" s="51"/>
      <c r="E15" s="50" t="s">
        <v>210</v>
      </c>
      <c r="G15" s="133"/>
      <c r="H15" s="52"/>
      <c r="I15" s="53"/>
    </row>
    <row r="16" spans="1:24" ht="21" customHeight="1">
      <c r="A16" s="50" t="s">
        <v>242</v>
      </c>
      <c r="B16" s="134"/>
      <c r="C16" s="134"/>
      <c r="D16" s="51"/>
      <c r="E16" s="50"/>
      <c r="G16" s="133"/>
      <c r="H16" s="52"/>
      <c r="I16" s="53"/>
    </row>
    <row r="17" spans="1:28" ht="21" customHeight="1">
      <c r="A17" s="50" t="s">
        <v>314</v>
      </c>
      <c r="D17" s="51"/>
      <c r="E17" s="50" t="s">
        <v>211</v>
      </c>
      <c r="G17" s="133"/>
      <c r="H17" s="52" t="s">
        <v>212</v>
      </c>
      <c r="I17" s="53"/>
    </row>
    <row r="18" spans="1:28" ht="18" customHeight="1">
      <c r="A18" s="50" t="s">
        <v>213</v>
      </c>
      <c r="B18" s="135"/>
      <c r="C18" s="135"/>
      <c r="D18" s="51"/>
      <c r="E18" s="50"/>
      <c r="G18" s="131"/>
      <c r="H18" s="52"/>
      <c r="I18" s="53"/>
    </row>
    <row r="19" spans="1:28" ht="18" customHeight="1" thickBot="1">
      <c r="A19" s="56"/>
      <c r="B19" s="111"/>
      <c r="C19" s="111"/>
      <c r="D19" s="112"/>
      <c r="E19" s="56"/>
      <c r="F19" s="57"/>
      <c r="G19" s="58"/>
      <c r="H19" s="58"/>
      <c r="I19" s="59"/>
    </row>
    <row r="20" spans="1:28" ht="9" customHeight="1" thickBot="1">
      <c r="A20" s="57"/>
      <c r="B20" s="57"/>
      <c r="C20" s="57"/>
      <c r="D20" s="57"/>
      <c r="E20" s="60"/>
      <c r="F20" s="60"/>
      <c r="G20" s="60"/>
      <c r="H20" s="60"/>
      <c r="I20" s="60"/>
    </row>
    <row r="21" spans="1:28" s="64" customFormat="1" ht="30.6" customHeight="1" thickBot="1">
      <c r="A21" s="61" t="s">
        <v>3</v>
      </c>
      <c r="B21" s="490" t="s">
        <v>214</v>
      </c>
      <c r="C21" s="491"/>
      <c r="D21" s="493" t="s">
        <v>215</v>
      </c>
      <c r="E21" s="493"/>
      <c r="F21" s="493"/>
      <c r="G21" s="62" t="s">
        <v>216</v>
      </c>
      <c r="H21" s="63" t="s">
        <v>217</v>
      </c>
      <c r="I21" s="63" t="s">
        <v>218</v>
      </c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2"/>
      <c r="W21" s="42"/>
      <c r="X21" s="42"/>
      <c r="Y21" s="40"/>
      <c r="Z21" s="40"/>
      <c r="AA21" s="40"/>
      <c r="AB21" s="40"/>
    </row>
    <row r="22" spans="1:28" s="64" customFormat="1" ht="30.6" customHeight="1" thickBot="1">
      <c r="A22" s="65" t="s">
        <v>219</v>
      </c>
      <c r="B22" s="492"/>
      <c r="C22" s="477"/>
      <c r="D22" s="67" t="s">
        <v>220</v>
      </c>
      <c r="E22" s="68" t="s">
        <v>221</v>
      </c>
      <c r="F22" s="69" t="s">
        <v>222</v>
      </c>
      <c r="G22" s="70" t="s">
        <v>223</v>
      </c>
      <c r="H22" s="71" t="s">
        <v>224</v>
      </c>
      <c r="I22" s="71" t="s">
        <v>225</v>
      </c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2"/>
      <c r="W22" s="42"/>
      <c r="X22" s="42"/>
      <c r="Y22" s="40"/>
      <c r="Z22" s="40"/>
      <c r="AA22" s="40"/>
      <c r="AB22" s="40"/>
    </row>
    <row r="23" spans="1:28" ht="41.45" customHeight="1">
      <c r="A23" s="72"/>
      <c r="B23" s="73"/>
      <c r="C23" s="74"/>
      <c r="D23" s="75"/>
      <c r="E23" s="76"/>
      <c r="F23" s="77"/>
      <c r="G23" s="78"/>
      <c r="H23" s="78"/>
      <c r="I23" s="79"/>
    </row>
    <row r="24" spans="1:28" s="86" customFormat="1" ht="42.6" customHeight="1">
      <c r="A24" s="80"/>
      <c r="B24" s="501"/>
      <c r="C24" s="502"/>
      <c r="D24" s="82"/>
      <c r="E24" s="83"/>
      <c r="F24" s="77">
        <f t="shared" ref="F24:F29" si="0">E24</f>
        <v>0</v>
      </c>
      <c r="G24" s="84"/>
      <c r="H24" s="79">
        <f>F24</f>
        <v>0</v>
      </c>
      <c r="I24" s="79">
        <f>+G24*H24</f>
        <v>0</v>
      </c>
      <c r="J24" s="120"/>
      <c r="K24" s="85"/>
      <c r="L24" s="85"/>
      <c r="M24" s="85"/>
      <c r="N24" s="85"/>
      <c r="O24" s="85"/>
      <c r="P24" s="40"/>
      <c r="Q24" s="41"/>
      <c r="R24" s="41"/>
      <c r="S24" s="41"/>
      <c r="T24" s="41"/>
      <c r="U24" s="41"/>
      <c r="V24" s="42"/>
      <c r="W24" s="42"/>
      <c r="X24" s="42"/>
      <c r="Y24" s="39"/>
      <c r="Z24" s="39"/>
      <c r="AA24" s="39"/>
      <c r="AB24" s="39"/>
    </row>
    <row r="25" spans="1:28" s="86" customFormat="1" ht="42.6" customHeight="1">
      <c r="A25" s="80"/>
      <c r="B25" s="501"/>
      <c r="C25" s="502"/>
      <c r="D25" s="82"/>
      <c r="E25" s="83"/>
      <c r="F25" s="77">
        <f t="shared" si="0"/>
        <v>0</v>
      </c>
      <c r="G25" s="84"/>
      <c r="H25" s="79">
        <f t="shared" ref="H25:H29" si="1">F25</f>
        <v>0</v>
      </c>
      <c r="I25" s="79">
        <f t="shared" ref="I25:I29" si="2">+G25*H25</f>
        <v>0</v>
      </c>
      <c r="J25" s="120"/>
      <c r="K25" s="85"/>
      <c r="L25" s="85"/>
      <c r="M25" s="85"/>
      <c r="N25" s="85"/>
      <c r="O25" s="85"/>
      <c r="P25" s="40"/>
      <c r="Q25" s="41"/>
      <c r="R25" s="41"/>
      <c r="S25" s="41"/>
      <c r="T25" s="41"/>
      <c r="U25" s="41"/>
      <c r="V25" s="42"/>
      <c r="W25" s="42"/>
      <c r="X25" s="42"/>
      <c r="Y25" s="39"/>
      <c r="Z25" s="39"/>
      <c r="AA25" s="39"/>
      <c r="AB25" s="39"/>
    </row>
    <row r="26" spans="1:28" s="86" customFormat="1" ht="42.6" customHeight="1">
      <c r="A26" s="80"/>
      <c r="B26" s="501"/>
      <c r="C26" s="502"/>
      <c r="D26" s="82"/>
      <c r="E26" s="83"/>
      <c r="F26" s="77">
        <f t="shared" si="0"/>
        <v>0</v>
      </c>
      <c r="G26" s="84"/>
      <c r="H26" s="79">
        <f t="shared" si="1"/>
        <v>0</v>
      </c>
      <c r="I26" s="79">
        <f t="shared" si="2"/>
        <v>0</v>
      </c>
      <c r="J26" s="120"/>
      <c r="K26" s="85"/>
      <c r="L26" s="85"/>
      <c r="M26" s="85"/>
      <c r="N26" s="85"/>
      <c r="O26" s="85"/>
      <c r="P26" s="40"/>
      <c r="Q26" s="41"/>
      <c r="R26" s="41"/>
      <c r="S26" s="41"/>
      <c r="T26" s="41"/>
      <c r="U26" s="41"/>
      <c r="V26" s="42"/>
      <c r="W26" s="42"/>
      <c r="X26" s="42"/>
      <c r="Y26" s="39"/>
      <c r="Z26" s="39"/>
      <c r="AA26" s="39"/>
      <c r="AB26" s="39"/>
    </row>
    <row r="27" spans="1:28" s="86" customFormat="1" ht="42.6" customHeight="1">
      <c r="A27" s="80"/>
      <c r="B27" s="501"/>
      <c r="C27" s="502"/>
      <c r="D27" s="82"/>
      <c r="E27" s="83"/>
      <c r="F27" s="77">
        <f t="shared" si="0"/>
        <v>0</v>
      </c>
      <c r="G27" s="84"/>
      <c r="H27" s="79">
        <f t="shared" si="1"/>
        <v>0</v>
      </c>
      <c r="I27" s="79">
        <f t="shared" si="2"/>
        <v>0</v>
      </c>
      <c r="J27" s="120"/>
      <c r="K27" s="85"/>
      <c r="L27" s="85"/>
      <c r="M27" s="85"/>
      <c r="N27" s="85"/>
      <c r="O27" s="85"/>
      <c r="P27" s="40"/>
      <c r="Q27" s="41"/>
      <c r="R27" s="41"/>
      <c r="S27" s="41"/>
      <c r="T27" s="41"/>
      <c r="U27" s="41"/>
      <c r="V27" s="42"/>
      <c r="W27" s="42"/>
      <c r="X27" s="42"/>
      <c r="Y27" s="39"/>
      <c r="Z27" s="39"/>
      <c r="AA27" s="39"/>
      <c r="AB27" s="39"/>
    </row>
    <row r="28" spans="1:28" s="86" customFormat="1" ht="42.6" customHeight="1">
      <c r="A28" s="80"/>
      <c r="B28" s="501"/>
      <c r="C28" s="502"/>
      <c r="D28" s="82"/>
      <c r="E28" s="83"/>
      <c r="F28" s="77">
        <f t="shared" si="0"/>
        <v>0</v>
      </c>
      <c r="G28" s="84"/>
      <c r="H28" s="79">
        <f t="shared" si="1"/>
        <v>0</v>
      </c>
      <c r="I28" s="79">
        <f t="shared" si="2"/>
        <v>0</v>
      </c>
      <c r="J28" s="120"/>
      <c r="K28" s="85"/>
      <c r="L28" s="85"/>
      <c r="M28" s="85"/>
      <c r="N28" s="85"/>
      <c r="O28" s="85"/>
      <c r="P28" s="40"/>
      <c r="Q28" s="41"/>
      <c r="R28" s="41"/>
      <c r="S28" s="41"/>
      <c r="T28" s="41"/>
      <c r="U28" s="41"/>
      <c r="V28" s="42"/>
      <c r="W28" s="42"/>
      <c r="X28" s="42"/>
      <c r="Y28" s="39"/>
      <c r="Z28" s="39"/>
      <c r="AA28" s="39"/>
      <c r="AB28" s="39"/>
    </row>
    <row r="29" spans="1:28" s="86" customFormat="1" ht="42.6" customHeight="1">
      <c r="A29" s="80"/>
      <c r="B29" s="501"/>
      <c r="C29" s="502"/>
      <c r="D29" s="82"/>
      <c r="E29" s="83"/>
      <c r="F29" s="77">
        <f t="shared" si="0"/>
        <v>0</v>
      </c>
      <c r="G29" s="84"/>
      <c r="H29" s="79">
        <f t="shared" si="1"/>
        <v>0</v>
      </c>
      <c r="I29" s="79">
        <f t="shared" si="2"/>
        <v>0</v>
      </c>
      <c r="J29" s="120"/>
      <c r="K29" s="85"/>
      <c r="L29" s="85"/>
      <c r="M29" s="85"/>
      <c r="N29" s="85"/>
      <c r="O29" s="85"/>
      <c r="P29" s="40"/>
      <c r="Q29" s="41"/>
      <c r="R29" s="41"/>
      <c r="S29" s="41"/>
      <c r="T29" s="41"/>
      <c r="U29" s="41"/>
      <c r="V29" s="42"/>
      <c r="W29" s="42"/>
      <c r="X29" s="42"/>
      <c r="Y29" s="39"/>
      <c r="Z29" s="39"/>
      <c r="AA29" s="39"/>
      <c r="AB29" s="39"/>
    </row>
    <row r="30" spans="1:28" s="86" customFormat="1" ht="42.6" customHeight="1">
      <c r="A30" s="80"/>
      <c r="B30" s="501"/>
      <c r="C30" s="502"/>
      <c r="D30" s="82"/>
      <c r="E30" s="83"/>
      <c r="F30" s="77"/>
      <c r="G30" s="84"/>
      <c r="H30" s="79"/>
      <c r="I30" s="79"/>
      <c r="J30" s="120"/>
      <c r="K30" s="85"/>
      <c r="L30" s="85"/>
      <c r="M30" s="85"/>
      <c r="N30" s="85"/>
      <c r="O30" s="85"/>
      <c r="P30" s="40"/>
      <c r="Q30" s="41"/>
      <c r="R30" s="41"/>
      <c r="S30" s="41"/>
      <c r="T30" s="41"/>
      <c r="U30" s="41"/>
      <c r="V30" s="42"/>
      <c r="W30" s="42"/>
      <c r="X30" s="42"/>
      <c r="Y30" s="39"/>
      <c r="Z30" s="39"/>
      <c r="AA30" s="39"/>
      <c r="AB30" s="39"/>
    </row>
    <row r="31" spans="1:28" ht="42.6" customHeight="1">
      <c r="A31" s="80"/>
      <c r="B31" s="55"/>
      <c r="D31" s="82"/>
      <c r="E31" s="83"/>
      <c r="F31" s="77"/>
      <c r="G31" s="84"/>
      <c r="H31" s="79"/>
      <c r="I31" s="79"/>
      <c r="O31" s="85"/>
    </row>
    <row r="32" spans="1:28" ht="42.6" customHeight="1">
      <c r="A32" s="72"/>
      <c r="B32" s="501"/>
      <c r="C32" s="502"/>
      <c r="D32" s="82"/>
      <c r="E32" s="83"/>
      <c r="F32" s="77"/>
      <c r="G32" s="84"/>
      <c r="H32" s="79"/>
      <c r="I32" s="79"/>
      <c r="O32" s="85"/>
    </row>
    <row r="33" spans="1:28" s="42" customFormat="1" ht="18" customHeight="1">
      <c r="A33" s="72"/>
      <c r="B33" s="87" t="s">
        <v>226</v>
      </c>
      <c r="C33" s="88"/>
      <c r="D33" s="82"/>
      <c r="E33" s="83"/>
      <c r="F33" s="77"/>
      <c r="G33" s="84"/>
      <c r="H33" s="79"/>
      <c r="I33" s="79"/>
      <c r="J33" s="49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Y33" s="39"/>
      <c r="Z33" s="39"/>
      <c r="AA33" s="39"/>
      <c r="AB33" s="39"/>
    </row>
    <row r="34" spans="1:28" s="42" customFormat="1" ht="18" customHeight="1">
      <c r="A34" s="72"/>
      <c r="B34" s="87" t="s">
        <v>227</v>
      </c>
      <c r="C34" s="88"/>
      <c r="D34" s="82"/>
      <c r="E34" s="83"/>
      <c r="F34" s="77"/>
      <c r="G34" s="84"/>
      <c r="H34" s="79"/>
      <c r="I34" s="79"/>
      <c r="J34" s="49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Y34" s="39"/>
      <c r="Z34" s="39"/>
      <c r="AA34" s="39"/>
      <c r="AB34" s="39"/>
    </row>
    <row r="35" spans="1:28" s="42" customFormat="1" ht="18" customHeight="1">
      <c r="A35" s="72"/>
      <c r="B35" s="81"/>
      <c r="C35" s="53"/>
      <c r="D35" s="82"/>
      <c r="E35" s="83"/>
      <c r="F35" s="77"/>
      <c r="G35" s="84"/>
      <c r="H35" s="79"/>
      <c r="I35" s="79"/>
      <c r="J35" s="49"/>
      <c r="K35" s="41"/>
      <c r="L35" s="41"/>
      <c r="M35" s="41"/>
      <c r="N35" s="41"/>
      <c r="O35" s="41"/>
      <c r="P35" s="41"/>
      <c r="Q35" s="121"/>
      <c r="R35" s="121"/>
      <c r="S35" s="121"/>
      <c r="T35" s="121"/>
      <c r="U35" s="121"/>
      <c r="Y35" s="39"/>
      <c r="Z35" s="39"/>
      <c r="AA35" s="39"/>
      <c r="AB35" s="39"/>
    </row>
    <row r="36" spans="1:28" s="42" customFormat="1" ht="18" customHeight="1" thickBot="1">
      <c r="A36" s="66"/>
      <c r="B36" s="89"/>
      <c r="C36" s="59"/>
      <c r="D36" s="90"/>
      <c r="E36" s="91"/>
      <c r="F36" s="92"/>
      <c r="G36" s="71"/>
      <c r="H36" s="93"/>
      <c r="I36" s="93"/>
      <c r="J36" s="49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Y36" s="39"/>
      <c r="Z36" s="39"/>
      <c r="AA36" s="39"/>
      <c r="AB36" s="39"/>
    </row>
    <row r="37" spans="1:28" s="42" customFormat="1" ht="31.5" customHeight="1">
      <c r="A37" s="94" t="s">
        <v>228</v>
      </c>
      <c r="B37" s="47"/>
      <c r="C37" s="47"/>
      <c r="D37" s="47"/>
      <c r="E37" s="48"/>
      <c r="F37" s="494" t="s">
        <v>229</v>
      </c>
      <c r="G37" s="495"/>
      <c r="H37" s="496"/>
      <c r="I37" s="124">
        <f>SUM(I24:I36)</f>
        <v>0</v>
      </c>
      <c r="J37" s="49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Y37" s="39"/>
      <c r="Z37" s="39"/>
      <c r="AA37" s="39"/>
      <c r="AB37" s="39"/>
    </row>
    <row r="38" spans="1:28" s="42" customFormat="1" ht="31.5" customHeight="1">
      <c r="A38" s="50"/>
      <c r="B38" s="52"/>
      <c r="C38" s="52"/>
      <c r="D38" s="49"/>
      <c r="E38" s="51"/>
      <c r="F38" s="95"/>
      <c r="G38" s="96"/>
      <c r="H38" s="97" t="s">
        <v>230</v>
      </c>
      <c r="I38" s="125"/>
      <c r="J38" s="49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Y38" s="39"/>
      <c r="Z38" s="39"/>
      <c r="AA38" s="39"/>
      <c r="AB38" s="39"/>
    </row>
    <row r="39" spans="1:28" s="42" customFormat="1" ht="31.5" customHeight="1">
      <c r="A39" s="50"/>
      <c r="B39" s="52"/>
      <c r="C39" s="52"/>
      <c r="D39" s="49"/>
      <c r="E39" s="51"/>
      <c r="F39" s="95"/>
      <c r="G39" s="96"/>
      <c r="H39" s="97" t="s">
        <v>231</v>
      </c>
      <c r="I39" s="125">
        <f>+I37-I38</f>
        <v>0</v>
      </c>
      <c r="J39" s="49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Y39" s="39"/>
      <c r="Z39" s="39"/>
      <c r="AA39" s="39"/>
      <c r="AB39" s="39"/>
    </row>
    <row r="40" spans="1:28" s="42" customFormat="1" ht="31.5" customHeight="1">
      <c r="A40" s="55"/>
      <c r="B40" s="497"/>
      <c r="C40" s="497"/>
      <c r="D40" s="497"/>
      <c r="E40" s="498"/>
      <c r="F40" s="98"/>
      <c r="G40" s="499" t="s">
        <v>232</v>
      </c>
      <c r="H40" s="500"/>
      <c r="I40" s="126">
        <f>+I39*0.07</f>
        <v>0</v>
      </c>
      <c r="J40" s="49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Y40" s="39"/>
      <c r="Z40" s="39"/>
      <c r="AA40" s="39"/>
      <c r="AB40" s="39"/>
    </row>
    <row r="41" spans="1:28" s="42" customFormat="1" ht="31.5" customHeight="1" thickBot="1">
      <c r="A41" s="56"/>
      <c r="B41" s="476"/>
      <c r="C41" s="476"/>
      <c r="D41" s="476"/>
      <c r="E41" s="477"/>
      <c r="F41" s="56"/>
      <c r="G41" s="478" t="s">
        <v>233</v>
      </c>
      <c r="H41" s="479"/>
      <c r="I41" s="127">
        <f>+I39+I40</f>
        <v>0</v>
      </c>
      <c r="J41" s="49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Y41" s="39"/>
      <c r="Z41" s="39"/>
      <c r="AA41" s="39"/>
      <c r="AB41" s="39"/>
    </row>
    <row r="42" spans="1:28" s="42" customFormat="1" ht="13.15" customHeight="1">
      <c r="A42" s="480" t="s">
        <v>234</v>
      </c>
      <c r="B42" s="481"/>
      <c r="C42" s="481"/>
      <c r="D42" s="481"/>
      <c r="E42" s="482"/>
      <c r="F42" s="486" t="s">
        <v>235</v>
      </c>
      <c r="G42" s="486"/>
      <c r="H42" s="486"/>
      <c r="I42" s="487"/>
      <c r="J42" s="49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Y42" s="39"/>
      <c r="Z42" s="39"/>
      <c r="AA42" s="39"/>
      <c r="AB42" s="39"/>
    </row>
    <row r="43" spans="1:28" s="42" customFormat="1" ht="13.15" customHeight="1" thickBot="1">
      <c r="A43" s="483"/>
      <c r="B43" s="484"/>
      <c r="C43" s="484"/>
      <c r="D43" s="484"/>
      <c r="E43" s="485"/>
      <c r="F43" s="484"/>
      <c r="G43" s="484"/>
      <c r="H43" s="484"/>
      <c r="I43" s="488"/>
      <c r="J43" s="49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Y43" s="39"/>
      <c r="Z43" s="39"/>
      <c r="AA43" s="39"/>
      <c r="AB43" s="39"/>
    </row>
    <row r="44" spans="1:28" s="42" customFormat="1" ht="13.15" customHeight="1" thickBot="1">
      <c r="A44" s="99"/>
      <c r="B44" s="128"/>
      <c r="C44" s="128"/>
      <c r="D44" s="128"/>
      <c r="E44" s="128"/>
      <c r="F44" s="128"/>
      <c r="G44" s="128"/>
      <c r="H44" s="128"/>
      <c r="I44" s="129"/>
      <c r="J44" s="49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Y44" s="39"/>
      <c r="Z44" s="39"/>
      <c r="AA44" s="39"/>
      <c r="AB44" s="39"/>
    </row>
    <row r="45" spans="1:28" s="42" customFormat="1" ht="24.6" customHeight="1">
      <c r="A45" s="55"/>
      <c r="B45" s="49"/>
      <c r="C45" s="49"/>
      <c r="D45" s="49"/>
      <c r="E45" s="49"/>
      <c r="F45" s="46"/>
      <c r="G45" s="47"/>
      <c r="H45" s="47"/>
      <c r="I45" s="48"/>
      <c r="J45" s="49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Y45" s="39"/>
      <c r="Z45" s="39"/>
      <c r="AA45" s="39"/>
      <c r="AB45" s="39"/>
    </row>
    <row r="46" spans="1:28" s="42" customFormat="1" ht="24.6" customHeight="1">
      <c r="A46" s="55"/>
      <c r="B46" s="64" t="s">
        <v>236</v>
      </c>
      <c r="C46" s="64" t="s">
        <v>236</v>
      </c>
      <c r="D46" s="49"/>
      <c r="E46" s="49"/>
      <c r="F46" s="55"/>
      <c r="G46" s="49"/>
      <c r="H46" s="49"/>
      <c r="I46" s="51"/>
      <c r="J46" s="49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Y46" s="39"/>
      <c r="Z46" s="39"/>
      <c r="AA46" s="39"/>
      <c r="AB46" s="39"/>
    </row>
    <row r="47" spans="1:28" s="42" customFormat="1" ht="21.75" customHeight="1" thickBot="1">
      <c r="A47" s="55"/>
      <c r="B47" s="489" t="s">
        <v>315</v>
      </c>
      <c r="C47" s="64"/>
      <c r="D47" s="49"/>
      <c r="E47" s="49"/>
      <c r="F47" s="55"/>
      <c r="G47" s="49"/>
      <c r="H47" s="57"/>
      <c r="I47" s="51"/>
      <c r="J47" s="49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Y47" s="39"/>
      <c r="Z47" s="39"/>
      <c r="AA47" s="39"/>
      <c r="AB47" s="39"/>
    </row>
    <row r="48" spans="1:28" s="42" customFormat="1" ht="21.75" customHeight="1" thickBot="1">
      <c r="A48" s="55"/>
      <c r="B48" s="489"/>
      <c r="C48" s="130" t="s">
        <v>316</v>
      </c>
      <c r="D48" s="49"/>
      <c r="E48" s="49"/>
      <c r="F48" s="55"/>
      <c r="G48" s="47" t="s">
        <v>237</v>
      </c>
      <c r="H48" s="100" t="s">
        <v>238</v>
      </c>
      <c r="I48" s="51"/>
      <c r="J48" s="49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Y48" s="39"/>
      <c r="Z48" s="39"/>
      <c r="AA48" s="39"/>
      <c r="AB48" s="39"/>
    </row>
    <row r="49" spans="1:28" s="41" customFormat="1" ht="21.75" customHeight="1" thickBot="1">
      <c r="A49" s="55"/>
      <c r="B49" s="64" t="s">
        <v>239</v>
      </c>
      <c r="C49" s="64" t="s">
        <v>240</v>
      </c>
      <c r="D49" s="49"/>
      <c r="E49" s="49"/>
      <c r="F49" s="55"/>
      <c r="G49" s="60" t="s">
        <v>241</v>
      </c>
      <c r="H49" s="60"/>
      <c r="I49" s="51"/>
      <c r="J49" s="49"/>
      <c r="V49" s="42"/>
      <c r="W49" s="42"/>
      <c r="X49" s="42"/>
      <c r="Y49" s="39"/>
      <c r="Z49" s="39"/>
      <c r="AA49" s="39"/>
      <c r="AB49" s="39"/>
    </row>
    <row r="50" spans="1:28" s="41" customFormat="1" ht="28.5" customHeight="1">
      <c r="A50" s="55"/>
      <c r="B50" s="130">
        <f ca="1">G13</f>
        <v>46114</v>
      </c>
      <c r="C50" s="130">
        <f ca="1">G13</f>
        <v>46114</v>
      </c>
      <c r="D50" s="49"/>
      <c r="E50" s="49"/>
      <c r="F50" s="55"/>
      <c r="G50" s="47"/>
      <c r="H50" s="47"/>
      <c r="I50" s="51"/>
      <c r="J50" s="49"/>
      <c r="V50" s="42"/>
      <c r="W50" s="42"/>
      <c r="X50" s="42"/>
      <c r="Y50" s="39"/>
      <c r="Z50" s="39"/>
      <c r="AA50" s="39"/>
      <c r="AB50" s="39"/>
    </row>
    <row r="51" spans="1:28" s="41" customFormat="1" ht="28.5" customHeight="1" thickBot="1">
      <c r="A51" s="56"/>
      <c r="B51" s="57"/>
      <c r="C51" s="57"/>
      <c r="D51" s="57"/>
      <c r="E51" s="57"/>
      <c r="F51" s="56"/>
      <c r="G51" s="57"/>
      <c r="H51" s="57"/>
      <c r="I51" s="123"/>
      <c r="J51" s="49"/>
      <c r="V51" s="42"/>
      <c r="W51" s="42"/>
      <c r="X51" s="42"/>
      <c r="Y51" s="39"/>
      <c r="Z51" s="39"/>
      <c r="AA51" s="39"/>
      <c r="AB51" s="39"/>
    </row>
    <row r="54" spans="1:28" s="41" customFormat="1" ht="18" customHeight="1">
      <c r="A54" s="49"/>
      <c r="B54" s="49"/>
      <c r="C54" s="49"/>
      <c r="D54" s="49"/>
      <c r="E54" s="49"/>
      <c r="F54" s="49"/>
      <c r="G54" s="49"/>
      <c r="H54" s="49"/>
      <c r="I54" s="49"/>
      <c r="J54" s="49"/>
      <c r="V54" s="42"/>
      <c r="W54" s="42"/>
      <c r="X54" s="42"/>
      <c r="Y54" s="39"/>
      <c r="Z54" s="39"/>
      <c r="AA54" s="39"/>
      <c r="AB54" s="39"/>
    </row>
    <row r="55" spans="1:28" s="41" customFormat="1" ht="18" customHeight="1">
      <c r="A55" s="49"/>
      <c r="B55" s="64"/>
      <c r="C55" s="64"/>
      <c r="D55" s="49"/>
      <c r="E55" s="49"/>
      <c r="F55" s="49"/>
      <c r="G55" s="49"/>
      <c r="H55" s="49"/>
      <c r="I55" s="49"/>
      <c r="J55" s="49"/>
      <c r="V55" s="42"/>
      <c r="W55" s="42"/>
      <c r="X55" s="42"/>
      <c r="Y55" s="39"/>
      <c r="Z55" s="39"/>
      <c r="AA55" s="39"/>
      <c r="AB55" s="39"/>
    </row>
    <row r="56" spans="1:28" s="41" customFormat="1" ht="18" customHeight="1">
      <c r="A56" s="49"/>
      <c r="B56" s="64"/>
      <c r="C56" s="64"/>
      <c r="D56" s="49"/>
      <c r="E56" s="49"/>
      <c r="F56" s="49"/>
      <c r="G56" s="49"/>
      <c r="H56" s="49"/>
      <c r="I56" s="49"/>
      <c r="J56" s="49"/>
      <c r="V56" s="42"/>
      <c r="W56" s="42"/>
      <c r="X56" s="42"/>
      <c r="Y56" s="39"/>
      <c r="Z56" s="39"/>
      <c r="AA56" s="39"/>
      <c r="AB56" s="39"/>
    </row>
    <row r="57" spans="1:28" s="41" customFormat="1" ht="18" customHeight="1">
      <c r="A57" s="49"/>
      <c r="B57" s="101"/>
      <c r="C57" s="101"/>
      <c r="D57" s="49"/>
      <c r="E57" s="49"/>
      <c r="F57" s="49"/>
      <c r="G57" s="49"/>
      <c r="H57" s="49"/>
      <c r="I57" s="49"/>
      <c r="J57" s="49"/>
      <c r="V57" s="42"/>
      <c r="W57" s="42"/>
      <c r="X57" s="42"/>
      <c r="Y57" s="39"/>
      <c r="Z57" s="39"/>
      <c r="AA57" s="39"/>
      <c r="AB57" s="39"/>
    </row>
    <row r="63" spans="1:28" s="41" customFormat="1" ht="18" customHeight="1">
      <c r="A63" s="49"/>
      <c r="B63" s="49"/>
      <c r="C63" s="49"/>
      <c r="D63" s="49"/>
      <c r="E63" s="49"/>
      <c r="F63" s="49"/>
      <c r="G63" s="49"/>
      <c r="H63" s="49"/>
      <c r="I63" s="49"/>
      <c r="J63" s="49"/>
      <c r="V63" s="42"/>
      <c r="W63" s="42"/>
      <c r="X63" s="42"/>
      <c r="Y63" s="39"/>
      <c r="Z63" s="39"/>
      <c r="AA63" s="39"/>
      <c r="AB63" s="39"/>
    </row>
    <row r="64" spans="1:28" s="41" customFormat="1" ht="18" customHeight="1">
      <c r="A64" s="49"/>
      <c r="B64" s="49"/>
      <c r="C64" s="49"/>
      <c r="D64" s="49"/>
      <c r="E64" s="49"/>
      <c r="F64" s="49"/>
      <c r="G64" s="49"/>
      <c r="H64" s="49"/>
      <c r="I64" s="49"/>
      <c r="J64" s="49"/>
      <c r="V64" s="42"/>
      <c r="W64" s="42"/>
      <c r="X64" s="42"/>
      <c r="Y64" s="39"/>
      <c r="Z64" s="39"/>
      <c r="AA64" s="39"/>
      <c r="AB64" s="39"/>
    </row>
    <row r="65" spans="2:3" ht="18" customHeight="1">
      <c r="B65" s="54"/>
      <c r="C65" s="54"/>
    </row>
  </sheetData>
  <mergeCells count="18">
    <mergeCell ref="B21:C22"/>
    <mergeCell ref="D21:F21"/>
    <mergeCell ref="F37:H37"/>
    <mergeCell ref="B40:E40"/>
    <mergeCell ref="G40:H40"/>
    <mergeCell ref="B24:C24"/>
    <mergeCell ref="B25:C25"/>
    <mergeCell ref="B26:C26"/>
    <mergeCell ref="B27:C27"/>
    <mergeCell ref="B28:C28"/>
    <mergeCell ref="B29:C29"/>
    <mergeCell ref="B30:C30"/>
    <mergeCell ref="B32:C32"/>
    <mergeCell ref="B41:E41"/>
    <mergeCell ref="G41:H41"/>
    <mergeCell ref="A42:E43"/>
    <mergeCell ref="F42:I43"/>
    <mergeCell ref="B47:B48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50" orientation="portrait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3D320-0291-4824-AB97-5D3C161B04A1}">
  <dimension ref="A1:BC18"/>
  <sheetViews>
    <sheetView workbookViewId="0">
      <selection activeCell="A9" sqref="A9"/>
    </sheetView>
  </sheetViews>
  <sheetFormatPr defaultColWidth="12.140625" defaultRowHeight="28.5" outlineLevelCol="1"/>
  <cols>
    <col min="1" max="1" width="12.5703125" style="136" customWidth="1"/>
    <col min="2" max="2" width="19.5703125" style="136" customWidth="1"/>
    <col min="3" max="3" width="12.140625" style="200"/>
    <col min="4" max="4" width="12.5703125" style="200" customWidth="1"/>
    <col min="5" max="6" width="10.5703125" style="200" customWidth="1"/>
    <col min="7" max="7" width="12.5703125" style="201" customWidth="1"/>
    <col min="8" max="8" width="12.5703125" style="136" customWidth="1"/>
    <col min="9" max="9" width="12.5703125" style="136" customWidth="1" outlineLevel="1"/>
    <col min="10" max="10" width="12.5703125" style="136" customWidth="1"/>
    <col min="11" max="12" width="12.5703125" style="136" customWidth="1" outlineLevel="1"/>
    <col min="13" max="14" width="12.5703125" style="203" customWidth="1"/>
    <col min="15" max="15" width="6.5703125" style="200" customWidth="1"/>
    <col min="16" max="16" width="12.5703125" style="136" hidden="1" customWidth="1" outlineLevel="1"/>
    <col min="17" max="17" width="12.5703125" style="203" customWidth="1" collapsed="1"/>
    <col min="18" max="18" width="12.5703125" style="203" customWidth="1"/>
    <col min="19" max="19" width="6.5703125" style="200" customWidth="1"/>
    <col min="20" max="20" width="6.5703125" style="136" hidden="1" customWidth="1" outlineLevel="1"/>
    <col min="21" max="21" width="6.5703125" style="200" customWidth="1" collapsed="1"/>
    <col min="22" max="22" width="6.5703125" style="136" hidden="1" customWidth="1" outlineLevel="1"/>
    <col min="23" max="23" width="6.5703125" style="200" customWidth="1" collapsed="1"/>
    <col min="24" max="24" width="6.5703125" style="136" hidden="1" customWidth="1" outlineLevel="1"/>
    <col min="25" max="25" width="6.5703125" style="200" customWidth="1" collapsed="1"/>
    <col min="26" max="26" width="6.5703125" style="136" hidden="1" customWidth="1" outlineLevel="1"/>
    <col min="27" max="27" width="6.5703125" style="200" customWidth="1" collapsed="1"/>
    <col min="28" max="28" width="6.5703125" style="136" hidden="1" customWidth="1" outlineLevel="1"/>
    <col min="29" max="29" width="6.5703125" style="200" customWidth="1" collapsed="1"/>
    <col min="30" max="30" width="6.5703125" style="136" hidden="1" customWidth="1" outlineLevel="1"/>
    <col min="31" max="31" width="6.5703125" style="200" customWidth="1" collapsed="1"/>
    <col min="32" max="32" width="6.5703125" style="136" hidden="1" customWidth="1" outlineLevel="1"/>
    <col min="33" max="33" width="6.5703125" style="200" customWidth="1" collapsed="1"/>
    <col min="34" max="34" width="6.5703125" style="136" hidden="1" customWidth="1" outlineLevel="1"/>
    <col min="35" max="35" width="6.5703125" style="200" customWidth="1" collapsed="1"/>
    <col min="36" max="36" width="7.5703125" style="136" hidden="1" customWidth="1" outlineLevel="1"/>
    <col min="37" max="37" width="10.5703125" style="203" customWidth="1" collapsed="1"/>
    <col min="38" max="38" width="6.5703125" style="200" customWidth="1"/>
    <col min="39" max="39" width="6.5703125" style="136" hidden="1" customWidth="1" outlineLevel="1"/>
    <col min="40" max="40" width="6.5703125" style="200" customWidth="1" collapsed="1"/>
    <col min="41" max="41" width="6.5703125" style="136" hidden="1" customWidth="1" outlineLevel="1"/>
    <col min="42" max="42" width="6.5703125" style="200" customWidth="1" collapsed="1"/>
    <col min="43" max="43" width="6.5703125" style="136" hidden="1" customWidth="1" outlineLevel="1"/>
    <col min="44" max="44" width="6.5703125" style="200" customWidth="1" collapsed="1"/>
    <col min="45" max="45" width="6.5703125" style="136" hidden="1" customWidth="1" outlineLevel="1"/>
    <col min="46" max="46" width="12.5703125" style="203" customWidth="1" collapsed="1"/>
    <col min="47" max="47" width="10.5703125" style="204" customWidth="1"/>
    <col min="48" max="48" width="10.5703125" style="204" customWidth="1" outlineLevel="1"/>
    <col min="49" max="50" width="10.5703125" style="204" customWidth="1"/>
    <col min="51" max="51" width="8.5703125" style="200" customWidth="1"/>
    <col min="52" max="52" width="8.5703125" style="136" hidden="1" customWidth="1" outlineLevel="1"/>
    <col min="53" max="53" width="14.5703125" style="203" customWidth="1" collapsed="1"/>
    <col min="54" max="55" width="14.5703125" style="203" customWidth="1"/>
    <col min="56" max="16384" width="12.140625" style="136"/>
  </cols>
  <sheetData>
    <row r="1" spans="1:55" ht="22.5">
      <c r="A1" s="532" t="s">
        <v>317</v>
      </c>
      <c r="B1" s="534" t="s">
        <v>318</v>
      </c>
      <c r="C1" s="536" t="s">
        <v>319</v>
      </c>
      <c r="D1" s="538" t="s">
        <v>320</v>
      </c>
      <c r="E1" s="539"/>
      <c r="F1" s="540"/>
      <c r="G1" s="541" t="s">
        <v>321</v>
      </c>
      <c r="H1" s="543" t="s">
        <v>322</v>
      </c>
      <c r="I1" s="545" t="s">
        <v>323</v>
      </c>
      <c r="J1" s="534" t="s">
        <v>324</v>
      </c>
      <c r="K1" s="547" t="s">
        <v>325</v>
      </c>
      <c r="L1" s="545" t="s">
        <v>326</v>
      </c>
      <c r="M1" s="503" t="s">
        <v>327</v>
      </c>
      <c r="N1" s="503" t="s">
        <v>328</v>
      </c>
      <c r="O1" s="523" t="s">
        <v>329</v>
      </c>
      <c r="P1" s="525" t="s">
        <v>330</v>
      </c>
      <c r="Q1" s="527" t="s">
        <v>331</v>
      </c>
      <c r="R1" s="503" t="s">
        <v>332</v>
      </c>
      <c r="S1" s="517" t="s">
        <v>333</v>
      </c>
      <c r="T1" s="518"/>
      <c r="U1" s="518"/>
      <c r="V1" s="518"/>
      <c r="W1" s="518"/>
      <c r="X1" s="529"/>
      <c r="Y1" s="517" t="s">
        <v>334</v>
      </c>
      <c r="Z1" s="518"/>
      <c r="AA1" s="518"/>
      <c r="AB1" s="518"/>
      <c r="AC1" s="518"/>
      <c r="AD1" s="519"/>
      <c r="AE1" s="517" t="s">
        <v>335</v>
      </c>
      <c r="AF1" s="518"/>
      <c r="AG1" s="518"/>
      <c r="AH1" s="518"/>
      <c r="AI1" s="518"/>
      <c r="AJ1" s="519"/>
      <c r="AK1" s="503" t="s">
        <v>336</v>
      </c>
      <c r="AL1" s="517" t="s">
        <v>337</v>
      </c>
      <c r="AM1" s="518"/>
      <c r="AN1" s="518"/>
      <c r="AO1" s="518"/>
      <c r="AP1" s="518"/>
      <c r="AQ1" s="518"/>
      <c r="AR1" s="518"/>
      <c r="AS1" s="519"/>
      <c r="AT1" s="505" t="s">
        <v>338</v>
      </c>
      <c r="AU1" s="507" t="s">
        <v>339</v>
      </c>
      <c r="AV1" s="508"/>
      <c r="AW1" s="508"/>
      <c r="AX1" s="509"/>
      <c r="AY1" s="510" t="s">
        <v>340</v>
      </c>
      <c r="AZ1" s="511"/>
      <c r="BA1" s="503" t="s">
        <v>341</v>
      </c>
      <c r="BB1" s="505" t="s">
        <v>342</v>
      </c>
      <c r="BC1" s="505" t="s">
        <v>343</v>
      </c>
    </row>
    <row r="2" spans="1:55" ht="67.5">
      <c r="A2" s="533"/>
      <c r="B2" s="535"/>
      <c r="C2" s="537"/>
      <c r="D2" s="139" t="s">
        <v>344</v>
      </c>
      <c r="E2" s="140" t="s">
        <v>345</v>
      </c>
      <c r="F2" s="141" t="s">
        <v>346</v>
      </c>
      <c r="G2" s="542"/>
      <c r="H2" s="544"/>
      <c r="I2" s="546"/>
      <c r="J2" s="535"/>
      <c r="K2" s="548"/>
      <c r="L2" s="546"/>
      <c r="M2" s="504"/>
      <c r="N2" s="504"/>
      <c r="O2" s="524"/>
      <c r="P2" s="526"/>
      <c r="Q2" s="528"/>
      <c r="R2" s="504"/>
      <c r="S2" s="530" t="s">
        <v>347</v>
      </c>
      <c r="T2" s="521"/>
      <c r="U2" s="521" t="s">
        <v>348</v>
      </c>
      <c r="V2" s="521"/>
      <c r="W2" s="514" t="s">
        <v>349</v>
      </c>
      <c r="X2" s="531"/>
      <c r="Y2" s="516" t="s">
        <v>350</v>
      </c>
      <c r="Z2" s="514"/>
      <c r="AA2" s="514" t="s">
        <v>348</v>
      </c>
      <c r="AB2" s="514"/>
      <c r="AC2" s="514" t="s">
        <v>349</v>
      </c>
      <c r="AD2" s="515"/>
      <c r="AE2" s="516" t="s">
        <v>350</v>
      </c>
      <c r="AF2" s="514"/>
      <c r="AG2" s="514" t="s">
        <v>348</v>
      </c>
      <c r="AH2" s="514"/>
      <c r="AI2" s="514" t="s">
        <v>349</v>
      </c>
      <c r="AJ2" s="515"/>
      <c r="AK2" s="504"/>
      <c r="AL2" s="520" t="s">
        <v>351</v>
      </c>
      <c r="AM2" s="521"/>
      <c r="AN2" s="521" t="s">
        <v>352</v>
      </c>
      <c r="AO2" s="521"/>
      <c r="AP2" s="521" t="s">
        <v>353</v>
      </c>
      <c r="AQ2" s="521"/>
      <c r="AR2" s="521" t="s">
        <v>354</v>
      </c>
      <c r="AS2" s="522"/>
      <c r="AT2" s="506"/>
      <c r="AU2" s="147" t="s">
        <v>355</v>
      </c>
      <c r="AV2" s="148" t="s">
        <v>356</v>
      </c>
      <c r="AW2" s="148" t="s">
        <v>357</v>
      </c>
      <c r="AX2" s="148" t="s">
        <v>358</v>
      </c>
      <c r="AY2" s="512"/>
      <c r="AZ2" s="513"/>
      <c r="BA2" s="504"/>
      <c r="BB2" s="506"/>
      <c r="BC2" s="506"/>
    </row>
    <row r="3" spans="1:55">
      <c r="A3" s="149">
        <v>1</v>
      </c>
      <c r="B3" s="150"/>
      <c r="C3" s="151"/>
      <c r="D3" s="152"/>
      <c r="E3" s="153"/>
      <c r="F3" s="154"/>
      <c r="G3" s="155"/>
      <c r="H3" s="156"/>
      <c r="I3" s="157">
        <f>ROUNDDOWN((E3/(H3+5)),0)</f>
        <v>0</v>
      </c>
      <c r="J3" s="150"/>
      <c r="K3" s="158">
        <f>ROUNDDOWN((F3/(J3+5)),0)</f>
        <v>0</v>
      </c>
      <c r="L3" s="157">
        <f>I3*K3</f>
        <v>0</v>
      </c>
      <c r="M3" s="159">
        <f>IFERROR(ROUNDUP(G3/L3,0),0)</f>
        <v>0</v>
      </c>
      <c r="N3" s="159">
        <f>C3*M3</f>
        <v>0</v>
      </c>
      <c r="O3" s="160">
        <v>0</v>
      </c>
      <c r="P3" s="158">
        <v>20</v>
      </c>
      <c r="Q3" s="161">
        <f>O3*P3</f>
        <v>0</v>
      </c>
      <c r="R3" s="159"/>
      <c r="S3" s="162"/>
      <c r="T3" s="153">
        <v>40</v>
      </c>
      <c r="U3" s="153"/>
      <c r="V3" s="153">
        <v>80</v>
      </c>
      <c r="W3" s="153"/>
      <c r="X3" s="163">
        <v>100</v>
      </c>
      <c r="Y3" s="164"/>
      <c r="Z3" s="153">
        <v>100</v>
      </c>
      <c r="AA3" s="153"/>
      <c r="AB3" s="153">
        <v>150</v>
      </c>
      <c r="AC3" s="153"/>
      <c r="AD3" s="154">
        <v>200</v>
      </c>
      <c r="AE3" s="164"/>
      <c r="AF3" s="153">
        <v>125</v>
      </c>
      <c r="AG3" s="153"/>
      <c r="AH3" s="153">
        <v>250</v>
      </c>
      <c r="AI3" s="153"/>
      <c r="AJ3" s="165">
        <v>300</v>
      </c>
      <c r="AK3" s="159">
        <f>(S3*T3)+(U3*V3)+(W3*X3)+(Y3*Z3)+(AA3*AB3)+(AC3*AD3)+(AE3*AF3)+(AG3*AH3)+(AI3*AJ3)</f>
        <v>0</v>
      </c>
      <c r="AL3" s="164"/>
      <c r="AM3" s="153">
        <v>20</v>
      </c>
      <c r="AN3" s="153"/>
      <c r="AO3" s="153">
        <v>30</v>
      </c>
      <c r="AP3" s="153"/>
      <c r="AQ3" s="153">
        <v>40</v>
      </c>
      <c r="AR3" s="153"/>
      <c r="AS3" s="154">
        <v>50</v>
      </c>
      <c r="AT3" s="166">
        <f>(AL3*AM3)+(AN3*AO3)+(AP3*AQ3)+(AR3*AS3)</f>
        <v>0</v>
      </c>
      <c r="AU3" s="167"/>
      <c r="AV3" s="167">
        <f>1000*1.55*1.33</f>
        <v>2061.5</v>
      </c>
      <c r="AW3" s="167"/>
      <c r="AX3" s="167">
        <f>IFERROR((AU3*AV3)/AW3,0)</f>
        <v>0</v>
      </c>
      <c r="AY3" s="168"/>
      <c r="AZ3" s="169">
        <v>50</v>
      </c>
      <c r="BA3" s="166">
        <f>AY3*AZ3</f>
        <v>0</v>
      </c>
      <c r="BB3" s="159">
        <f>ROUNDUP(IFERROR(Q3+R3+AK3+AT3+AX3+BA3,0),0)</f>
        <v>0</v>
      </c>
      <c r="BC3" s="159">
        <f>BB3*C3</f>
        <v>0</v>
      </c>
    </row>
    <row r="4" spans="1:55">
      <c r="A4" s="170">
        <v>2</v>
      </c>
      <c r="B4" s="150"/>
      <c r="C4" s="171"/>
      <c r="D4" s="152"/>
      <c r="E4" s="153"/>
      <c r="F4" s="154"/>
      <c r="G4" s="172"/>
      <c r="H4" s="173"/>
      <c r="I4" s="174">
        <f t="shared" ref="I4:I17" si="0">ROUNDDOWN((E4/(H4+5)),0)</f>
        <v>0</v>
      </c>
      <c r="J4" s="175"/>
      <c r="K4" s="176">
        <f t="shared" ref="K4:K17" si="1">ROUNDDOWN((F4/(J4+5)),0)</f>
        <v>0</v>
      </c>
      <c r="L4" s="174">
        <f t="shared" ref="L4:L17" si="2">I4*K4</f>
        <v>0</v>
      </c>
      <c r="M4" s="159">
        <f>IFERROR(ROUNDUP(G4/L4,0),0)</f>
        <v>0</v>
      </c>
      <c r="N4" s="159">
        <f>C4*M4</f>
        <v>0</v>
      </c>
      <c r="O4" s="177">
        <v>0</v>
      </c>
      <c r="P4" s="176">
        <v>20</v>
      </c>
      <c r="Q4" s="178">
        <f t="shared" ref="Q4:Q17" si="3">O4*P4</f>
        <v>0</v>
      </c>
      <c r="R4" s="179"/>
      <c r="S4" s="180"/>
      <c r="T4" s="181">
        <f t="shared" ref="T4:T17" si="4">$T$3</f>
        <v>40</v>
      </c>
      <c r="U4" s="181"/>
      <c r="V4" s="181">
        <f t="shared" ref="V4:V17" si="5">$V$3</f>
        <v>80</v>
      </c>
      <c r="W4" s="181"/>
      <c r="X4" s="182">
        <f t="shared" ref="X4:X17" si="6">$X$3</f>
        <v>100</v>
      </c>
      <c r="Y4" s="183"/>
      <c r="Z4" s="181">
        <f t="shared" ref="Z4:Z17" si="7">$Z$3</f>
        <v>100</v>
      </c>
      <c r="AA4" s="181"/>
      <c r="AB4" s="181">
        <f t="shared" ref="AB4:AB17" si="8">$AB$3</f>
        <v>150</v>
      </c>
      <c r="AC4" s="181"/>
      <c r="AD4" s="184">
        <f t="shared" ref="AD4:AD17" si="9">$AD$3</f>
        <v>200</v>
      </c>
      <c r="AE4" s="183"/>
      <c r="AF4" s="181">
        <f t="shared" ref="AF4:AF17" si="10">$AF$3</f>
        <v>125</v>
      </c>
      <c r="AG4" s="181"/>
      <c r="AH4" s="181">
        <f t="shared" ref="AH4:AH17" si="11">$AH$3</f>
        <v>250</v>
      </c>
      <c r="AI4" s="181"/>
      <c r="AJ4" s="185">
        <f t="shared" ref="AJ4:AJ17" si="12">$AJ$3</f>
        <v>300</v>
      </c>
      <c r="AK4" s="179">
        <f t="shared" ref="AK4:AK17" si="13">(S4*T4)+(U4*V4)+(W4*X4)+(Y4*Z4)+(AA4*AB4)+(AC4*AD4)+(AE4*AF4)+(AG4*AH4)+(AI4*AJ4)</f>
        <v>0</v>
      </c>
      <c r="AL4" s="183"/>
      <c r="AM4" s="181">
        <f t="shared" ref="AM4:AM17" si="14">$AM$3</f>
        <v>20</v>
      </c>
      <c r="AN4" s="181"/>
      <c r="AO4" s="181">
        <f t="shared" ref="AO4:AO17" si="15">$AO$3</f>
        <v>30</v>
      </c>
      <c r="AP4" s="181"/>
      <c r="AQ4" s="181">
        <f t="shared" ref="AQ4:AQ17" si="16">$AQ$3</f>
        <v>40</v>
      </c>
      <c r="AR4" s="181"/>
      <c r="AS4" s="184">
        <f t="shared" ref="AS4:AS17" si="17">$AS$3</f>
        <v>50</v>
      </c>
      <c r="AT4" s="186">
        <f t="shared" ref="AT4:AT17" si="18">(AL4*AM4)+(AN4*AO4)+(AP4*AQ4)+(AR4*AS4)</f>
        <v>0</v>
      </c>
      <c r="AU4" s="167"/>
      <c r="AV4" s="167">
        <f>1000*1.55*1.33</f>
        <v>2061.5</v>
      </c>
      <c r="AW4" s="167"/>
      <c r="AX4" s="167">
        <f>IFERROR((AU4*AV4)/AW4,0)</f>
        <v>0</v>
      </c>
      <c r="AY4" s="187"/>
      <c r="AZ4" s="188">
        <f t="shared" ref="AZ4:AZ17" si="19">$AZ$3</f>
        <v>50</v>
      </c>
      <c r="BA4" s="186">
        <f t="shared" ref="BA4:BA17" si="20">AY4*AZ4</f>
        <v>0</v>
      </c>
      <c r="BB4" s="159">
        <f>ROUNDUP(IFERROR(Q4+R4+AK4+AT4+AX4+BA4,0),0)</f>
        <v>0</v>
      </c>
      <c r="BC4" s="159">
        <f>BB4*C4</f>
        <v>0</v>
      </c>
    </row>
    <row r="5" spans="1:55">
      <c r="A5" s="170">
        <v>3</v>
      </c>
      <c r="B5" s="175"/>
      <c r="C5" s="171"/>
      <c r="D5" s="183"/>
      <c r="E5" s="181"/>
      <c r="F5" s="184"/>
      <c r="G5" s="172"/>
      <c r="H5" s="173"/>
      <c r="I5" s="174">
        <f t="shared" si="0"/>
        <v>0</v>
      </c>
      <c r="J5" s="175"/>
      <c r="K5" s="176">
        <f t="shared" si="1"/>
        <v>0</v>
      </c>
      <c r="L5" s="174">
        <f t="shared" si="2"/>
        <v>0</v>
      </c>
      <c r="M5" s="159">
        <f t="shared" ref="M5:M17" si="21">IFERROR(ROUNDUP(G5/L5,0),0)</f>
        <v>0</v>
      </c>
      <c r="N5" s="159">
        <f t="shared" ref="N5:N17" si="22">C5*M5</f>
        <v>0</v>
      </c>
      <c r="O5" s="177"/>
      <c r="P5" s="176">
        <v>20</v>
      </c>
      <c r="Q5" s="178">
        <f t="shared" si="3"/>
        <v>0</v>
      </c>
      <c r="R5" s="179"/>
      <c r="S5" s="180"/>
      <c r="T5" s="181">
        <f t="shared" si="4"/>
        <v>40</v>
      </c>
      <c r="U5" s="181"/>
      <c r="V5" s="181">
        <f t="shared" si="5"/>
        <v>80</v>
      </c>
      <c r="W5" s="181"/>
      <c r="X5" s="182">
        <f t="shared" si="6"/>
        <v>100</v>
      </c>
      <c r="Y5" s="183"/>
      <c r="Z5" s="181">
        <f t="shared" si="7"/>
        <v>100</v>
      </c>
      <c r="AA5" s="181"/>
      <c r="AB5" s="181">
        <f t="shared" si="8"/>
        <v>150</v>
      </c>
      <c r="AC5" s="181"/>
      <c r="AD5" s="184">
        <f t="shared" si="9"/>
        <v>200</v>
      </c>
      <c r="AE5" s="183"/>
      <c r="AF5" s="181">
        <f t="shared" si="10"/>
        <v>125</v>
      </c>
      <c r="AG5" s="181"/>
      <c r="AH5" s="181">
        <f t="shared" si="11"/>
        <v>250</v>
      </c>
      <c r="AI5" s="181"/>
      <c r="AJ5" s="185">
        <f t="shared" si="12"/>
        <v>300</v>
      </c>
      <c r="AK5" s="179">
        <f t="shared" si="13"/>
        <v>0</v>
      </c>
      <c r="AL5" s="183"/>
      <c r="AM5" s="181">
        <f t="shared" si="14"/>
        <v>20</v>
      </c>
      <c r="AN5" s="181"/>
      <c r="AO5" s="181">
        <f t="shared" si="15"/>
        <v>30</v>
      </c>
      <c r="AP5" s="181"/>
      <c r="AQ5" s="181">
        <f t="shared" si="16"/>
        <v>40</v>
      </c>
      <c r="AR5" s="181"/>
      <c r="AS5" s="184">
        <f t="shared" si="17"/>
        <v>50</v>
      </c>
      <c r="AT5" s="186">
        <f t="shared" si="18"/>
        <v>0</v>
      </c>
      <c r="AU5" s="167"/>
      <c r="AV5" s="167"/>
      <c r="AW5" s="167"/>
      <c r="AX5" s="167"/>
      <c r="AY5" s="187"/>
      <c r="AZ5" s="188">
        <f t="shared" si="19"/>
        <v>50</v>
      </c>
      <c r="BA5" s="186">
        <f t="shared" si="20"/>
        <v>0</v>
      </c>
      <c r="BB5" s="159">
        <f t="shared" ref="BB5:BB17" si="23">ROUNDUP(IFERROR(Q5+R5+AK5+AT5+AX5+BA5,0),0)</f>
        <v>0</v>
      </c>
      <c r="BC5" s="159">
        <f t="shared" ref="BC5:BC17" si="24">BB5*C5</f>
        <v>0</v>
      </c>
    </row>
    <row r="6" spans="1:55">
      <c r="A6" s="170">
        <v>4</v>
      </c>
      <c r="B6" s="175"/>
      <c r="C6" s="171"/>
      <c r="D6" s="183"/>
      <c r="E6" s="181"/>
      <c r="F6" s="184"/>
      <c r="G6" s="172"/>
      <c r="H6" s="173"/>
      <c r="I6" s="174">
        <f t="shared" si="0"/>
        <v>0</v>
      </c>
      <c r="J6" s="175"/>
      <c r="K6" s="176">
        <f t="shared" si="1"/>
        <v>0</v>
      </c>
      <c r="L6" s="174">
        <f t="shared" si="2"/>
        <v>0</v>
      </c>
      <c r="M6" s="159">
        <f t="shared" si="21"/>
        <v>0</v>
      </c>
      <c r="N6" s="159">
        <f t="shared" si="22"/>
        <v>0</v>
      </c>
      <c r="O6" s="177"/>
      <c r="P6" s="176">
        <v>20</v>
      </c>
      <c r="Q6" s="178">
        <f t="shared" si="3"/>
        <v>0</v>
      </c>
      <c r="R6" s="179"/>
      <c r="S6" s="180"/>
      <c r="T6" s="181">
        <f t="shared" si="4"/>
        <v>40</v>
      </c>
      <c r="U6" s="181"/>
      <c r="V6" s="181">
        <f t="shared" si="5"/>
        <v>80</v>
      </c>
      <c r="W6" s="181"/>
      <c r="X6" s="182">
        <f t="shared" si="6"/>
        <v>100</v>
      </c>
      <c r="Y6" s="183"/>
      <c r="Z6" s="181">
        <f t="shared" si="7"/>
        <v>100</v>
      </c>
      <c r="AA6" s="181"/>
      <c r="AB6" s="181">
        <f t="shared" si="8"/>
        <v>150</v>
      </c>
      <c r="AC6" s="181"/>
      <c r="AD6" s="184">
        <f t="shared" si="9"/>
        <v>200</v>
      </c>
      <c r="AE6" s="183"/>
      <c r="AF6" s="181">
        <f t="shared" si="10"/>
        <v>125</v>
      </c>
      <c r="AG6" s="181"/>
      <c r="AH6" s="181">
        <f t="shared" si="11"/>
        <v>250</v>
      </c>
      <c r="AI6" s="181"/>
      <c r="AJ6" s="185">
        <f t="shared" si="12"/>
        <v>300</v>
      </c>
      <c r="AK6" s="179">
        <f t="shared" si="13"/>
        <v>0</v>
      </c>
      <c r="AL6" s="183"/>
      <c r="AM6" s="181">
        <f t="shared" si="14"/>
        <v>20</v>
      </c>
      <c r="AN6" s="181"/>
      <c r="AO6" s="181">
        <f t="shared" si="15"/>
        <v>30</v>
      </c>
      <c r="AP6" s="181"/>
      <c r="AQ6" s="181">
        <f t="shared" si="16"/>
        <v>40</v>
      </c>
      <c r="AR6" s="181"/>
      <c r="AS6" s="184">
        <f t="shared" si="17"/>
        <v>50</v>
      </c>
      <c r="AT6" s="186">
        <f t="shared" si="18"/>
        <v>0</v>
      </c>
      <c r="AU6" s="167"/>
      <c r="AV6" s="167"/>
      <c r="AW6" s="167"/>
      <c r="AX6" s="167"/>
      <c r="AY6" s="187"/>
      <c r="AZ6" s="188">
        <f t="shared" si="19"/>
        <v>50</v>
      </c>
      <c r="BA6" s="186">
        <f t="shared" si="20"/>
        <v>0</v>
      </c>
      <c r="BB6" s="159">
        <f t="shared" si="23"/>
        <v>0</v>
      </c>
      <c r="BC6" s="159">
        <f t="shared" si="24"/>
        <v>0</v>
      </c>
    </row>
    <row r="7" spans="1:55">
      <c r="A7" s="170">
        <v>5</v>
      </c>
      <c r="B7" s="175"/>
      <c r="C7" s="171"/>
      <c r="D7" s="183"/>
      <c r="E7" s="181"/>
      <c r="F7" s="184"/>
      <c r="G7" s="172"/>
      <c r="H7" s="173"/>
      <c r="I7" s="174">
        <f t="shared" si="0"/>
        <v>0</v>
      </c>
      <c r="J7" s="175"/>
      <c r="K7" s="176">
        <f t="shared" si="1"/>
        <v>0</v>
      </c>
      <c r="L7" s="174">
        <f t="shared" si="2"/>
        <v>0</v>
      </c>
      <c r="M7" s="159">
        <f t="shared" si="21"/>
        <v>0</v>
      </c>
      <c r="N7" s="159">
        <f t="shared" si="22"/>
        <v>0</v>
      </c>
      <c r="O7" s="177"/>
      <c r="P7" s="176">
        <v>20</v>
      </c>
      <c r="Q7" s="178">
        <f t="shared" si="3"/>
        <v>0</v>
      </c>
      <c r="R7" s="179"/>
      <c r="S7" s="180"/>
      <c r="T7" s="181">
        <f t="shared" si="4"/>
        <v>40</v>
      </c>
      <c r="U7" s="181"/>
      <c r="V7" s="181">
        <f t="shared" si="5"/>
        <v>80</v>
      </c>
      <c r="W7" s="181"/>
      <c r="X7" s="182">
        <f t="shared" si="6"/>
        <v>100</v>
      </c>
      <c r="Y7" s="183"/>
      <c r="Z7" s="181">
        <f t="shared" si="7"/>
        <v>100</v>
      </c>
      <c r="AA7" s="181"/>
      <c r="AB7" s="181">
        <f t="shared" si="8"/>
        <v>150</v>
      </c>
      <c r="AC7" s="181"/>
      <c r="AD7" s="184">
        <f t="shared" si="9"/>
        <v>200</v>
      </c>
      <c r="AE7" s="183"/>
      <c r="AF7" s="181">
        <f t="shared" si="10"/>
        <v>125</v>
      </c>
      <c r="AG7" s="181"/>
      <c r="AH7" s="181">
        <f t="shared" si="11"/>
        <v>250</v>
      </c>
      <c r="AI7" s="181"/>
      <c r="AJ7" s="185">
        <f t="shared" si="12"/>
        <v>300</v>
      </c>
      <c r="AK7" s="179">
        <f t="shared" si="13"/>
        <v>0</v>
      </c>
      <c r="AL7" s="183"/>
      <c r="AM7" s="181">
        <f t="shared" si="14"/>
        <v>20</v>
      </c>
      <c r="AN7" s="181"/>
      <c r="AO7" s="181">
        <f t="shared" si="15"/>
        <v>30</v>
      </c>
      <c r="AP7" s="181"/>
      <c r="AQ7" s="181">
        <f t="shared" si="16"/>
        <v>40</v>
      </c>
      <c r="AR7" s="181"/>
      <c r="AS7" s="184">
        <f t="shared" si="17"/>
        <v>50</v>
      </c>
      <c r="AT7" s="186">
        <f t="shared" si="18"/>
        <v>0</v>
      </c>
      <c r="AU7" s="167"/>
      <c r="AV7" s="167"/>
      <c r="AW7" s="167"/>
      <c r="AX7" s="167"/>
      <c r="AY7" s="187"/>
      <c r="AZ7" s="188">
        <f t="shared" si="19"/>
        <v>50</v>
      </c>
      <c r="BA7" s="186">
        <f t="shared" si="20"/>
        <v>0</v>
      </c>
      <c r="BB7" s="159">
        <f t="shared" si="23"/>
        <v>0</v>
      </c>
      <c r="BC7" s="159">
        <f t="shared" si="24"/>
        <v>0</v>
      </c>
    </row>
    <row r="8" spans="1:55">
      <c r="A8" s="170">
        <v>6</v>
      </c>
      <c r="B8" s="175"/>
      <c r="C8" s="171"/>
      <c r="D8" s="183"/>
      <c r="E8" s="181"/>
      <c r="F8" s="184"/>
      <c r="G8" s="172"/>
      <c r="H8" s="173"/>
      <c r="I8" s="174">
        <f t="shared" si="0"/>
        <v>0</v>
      </c>
      <c r="J8" s="175"/>
      <c r="K8" s="176">
        <f t="shared" si="1"/>
        <v>0</v>
      </c>
      <c r="L8" s="174">
        <f t="shared" si="2"/>
        <v>0</v>
      </c>
      <c r="M8" s="159">
        <f t="shared" si="21"/>
        <v>0</v>
      </c>
      <c r="N8" s="159">
        <f t="shared" si="22"/>
        <v>0</v>
      </c>
      <c r="O8" s="177"/>
      <c r="P8" s="176">
        <v>20</v>
      </c>
      <c r="Q8" s="178">
        <f t="shared" si="3"/>
        <v>0</v>
      </c>
      <c r="R8" s="179"/>
      <c r="S8" s="180"/>
      <c r="T8" s="181">
        <f t="shared" si="4"/>
        <v>40</v>
      </c>
      <c r="U8" s="181"/>
      <c r="V8" s="181">
        <f t="shared" si="5"/>
        <v>80</v>
      </c>
      <c r="W8" s="181"/>
      <c r="X8" s="182">
        <f t="shared" si="6"/>
        <v>100</v>
      </c>
      <c r="Y8" s="183"/>
      <c r="Z8" s="181">
        <f t="shared" si="7"/>
        <v>100</v>
      </c>
      <c r="AA8" s="181"/>
      <c r="AB8" s="181">
        <f t="shared" si="8"/>
        <v>150</v>
      </c>
      <c r="AC8" s="181"/>
      <c r="AD8" s="184">
        <f t="shared" si="9"/>
        <v>200</v>
      </c>
      <c r="AE8" s="183"/>
      <c r="AF8" s="181">
        <f t="shared" si="10"/>
        <v>125</v>
      </c>
      <c r="AG8" s="181"/>
      <c r="AH8" s="181">
        <f t="shared" si="11"/>
        <v>250</v>
      </c>
      <c r="AI8" s="181"/>
      <c r="AJ8" s="185">
        <f t="shared" si="12"/>
        <v>300</v>
      </c>
      <c r="AK8" s="179">
        <f t="shared" si="13"/>
        <v>0</v>
      </c>
      <c r="AL8" s="183"/>
      <c r="AM8" s="181">
        <f t="shared" si="14"/>
        <v>20</v>
      </c>
      <c r="AN8" s="181"/>
      <c r="AO8" s="181">
        <f t="shared" si="15"/>
        <v>30</v>
      </c>
      <c r="AP8" s="181"/>
      <c r="AQ8" s="181">
        <f t="shared" si="16"/>
        <v>40</v>
      </c>
      <c r="AR8" s="181"/>
      <c r="AS8" s="184">
        <f t="shared" si="17"/>
        <v>50</v>
      </c>
      <c r="AT8" s="186">
        <f t="shared" si="18"/>
        <v>0</v>
      </c>
      <c r="AU8" s="167"/>
      <c r="AV8" s="167"/>
      <c r="AW8" s="167"/>
      <c r="AX8" s="167"/>
      <c r="AY8" s="187"/>
      <c r="AZ8" s="188">
        <f t="shared" si="19"/>
        <v>50</v>
      </c>
      <c r="BA8" s="186">
        <f t="shared" si="20"/>
        <v>0</v>
      </c>
      <c r="BB8" s="159">
        <f t="shared" si="23"/>
        <v>0</v>
      </c>
      <c r="BC8" s="159">
        <f t="shared" si="24"/>
        <v>0</v>
      </c>
    </row>
    <row r="9" spans="1:55">
      <c r="A9" s="170"/>
      <c r="B9" s="175"/>
      <c r="C9" s="171"/>
      <c r="D9" s="183"/>
      <c r="E9" s="181"/>
      <c r="F9" s="184"/>
      <c r="G9" s="172"/>
      <c r="H9" s="173"/>
      <c r="I9" s="174">
        <f t="shared" si="0"/>
        <v>0</v>
      </c>
      <c r="J9" s="175"/>
      <c r="K9" s="176">
        <f t="shared" si="1"/>
        <v>0</v>
      </c>
      <c r="L9" s="174">
        <f t="shared" si="2"/>
        <v>0</v>
      </c>
      <c r="M9" s="159">
        <f t="shared" si="21"/>
        <v>0</v>
      </c>
      <c r="N9" s="159">
        <f t="shared" si="22"/>
        <v>0</v>
      </c>
      <c r="O9" s="177"/>
      <c r="P9" s="176">
        <v>20</v>
      </c>
      <c r="Q9" s="178">
        <f t="shared" si="3"/>
        <v>0</v>
      </c>
      <c r="R9" s="179"/>
      <c r="S9" s="180"/>
      <c r="T9" s="181">
        <f t="shared" si="4"/>
        <v>40</v>
      </c>
      <c r="U9" s="181"/>
      <c r="V9" s="181">
        <f t="shared" si="5"/>
        <v>80</v>
      </c>
      <c r="W9" s="181"/>
      <c r="X9" s="182">
        <f t="shared" si="6"/>
        <v>100</v>
      </c>
      <c r="Y9" s="183"/>
      <c r="Z9" s="181">
        <f t="shared" si="7"/>
        <v>100</v>
      </c>
      <c r="AA9" s="181"/>
      <c r="AB9" s="181">
        <f t="shared" si="8"/>
        <v>150</v>
      </c>
      <c r="AC9" s="181"/>
      <c r="AD9" s="184">
        <f t="shared" si="9"/>
        <v>200</v>
      </c>
      <c r="AE9" s="183"/>
      <c r="AF9" s="181">
        <f t="shared" si="10"/>
        <v>125</v>
      </c>
      <c r="AG9" s="181"/>
      <c r="AH9" s="181">
        <f t="shared" si="11"/>
        <v>250</v>
      </c>
      <c r="AI9" s="181"/>
      <c r="AJ9" s="185">
        <f t="shared" si="12"/>
        <v>300</v>
      </c>
      <c r="AK9" s="179">
        <f t="shared" si="13"/>
        <v>0</v>
      </c>
      <c r="AL9" s="183"/>
      <c r="AM9" s="181">
        <f t="shared" si="14"/>
        <v>20</v>
      </c>
      <c r="AN9" s="181"/>
      <c r="AO9" s="181">
        <f t="shared" si="15"/>
        <v>30</v>
      </c>
      <c r="AP9" s="181"/>
      <c r="AQ9" s="181">
        <f t="shared" si="16"/>
        <v>40</v>
      </c>
      <c r="AR9" s="181"/>
      <c r="AS9" s="184">
        <f t="shared" si="17"/>
        <v>50</v>
      </c>
      <c r="AT9" s="186">
        <f t="shared" si="18"/>
        <v>0</v>
      </c>
      <c r="AU9" s="167"/>
      <c r="AV9" s="167"/>
      <c r="AW9" s="167"/>
      <c r="AX9" s="167"/>
      <c r="AY9" s="187"/>
      <c r="AZ9" s="188">
        <f t="shared" si="19"/>
        <v>50</v>
      </c>
      <c r="BA9" s="186">
        <f t="shared" si="20"/>
        <v>0</v>
      </c>
      <c r="BB9" s="159">
        <f t="shared" si="23"/>
        <v>0</v>
      </c>
      <c r="BC9" s="159">
        <f t="shared" si="24"/>
        <v>0</v>
      </c>
    </row>
    <row r="10" spans="1:55">
      <c r="A10" s="170"/>
      <c r="B10" s="175"/>
      <c r="C10" s="171"/>
      <c r="D10" s="183"/>
      <c r="E10" s="181"/>
      <c r="F10" s="184"/>
      <c r="G10" s="172"/>
      <c r="H10" s="173"/>
      <c r="I10" s="174">
        <f t="shared" si="0"/>
        <v>0</v>
      </c>
      <c r="J10" s="175"/>
      <c r="K10" s="176">
        <f t="shared" si="1"/>
        <v>0</v>
      </c>
      <c r="L10" s="174">
        <f t="shared" si="2"/>
        <v>0</v>
      </c>
      <c r="M10" s="159">
        <f t="shared" si="21"/>
        <v>0</v>
      </c>
      <c r="N10" s="159">
        <f t="shared" si="22"/>
        <v>0</v>
      </c>
      <c r="O10" s="177"/>
      <c r="P10" s="176">
        <v>20</v>
      </c>
      <c r="Q10" s="178">
        <f t="shared" si="3"/>
        <v>0</v>
      </c>
      <c r="R10" s="179"/>
      <c r="S10" s="180"/>
      <c r="T10" s="181">
        <f t="shared" si="4"/>
        <v>40</v>
      </c>
      <c r="U10" s="181"/>
      <c r="V10" s="181">
        <f t="shared" si="5"/>
        <v>80</v>
      </c>
      <c r="W10" s="181"/>
      <c r="X10" s="182">
        <f t="shared" si="6"/>
        <v>100</v>
      </c>
      <c r="Y10" s="183"/>
      <c r="Z10" s="181">
        <f t="shared" si="7"/>
        <v>100</v>
      </c>
      <c r="AA10" s="181"/>
      <c r="AB10" s="181">
        <f t="shared" si="8"/>
        <v>150</v>
      </c>
      <c r="AC10" s="181"/>
      <c r="AD10" s="184">
        <f t="shared" si="9"/>
        <v>200</v>
      </c>
      <c r="AE10" s="183"/>
      <c r="AF10" s="181">
        <f t="shared" si="10"/>
        <v>125</v>
      </c>
      <c r="AG10" s="181"/>
      <c r="AH10" s="181">
        <f t="shared" si="11"/>
        <v>250</v>
      </c>
      <c r="AI10" s="181"/>
      <c r="AJ10" s="185">
        <f t="shared" si="12"/>
        <v>300</v>
      </c>
      <c r="AK10" s="179">
        <f t="shared" si="13"/>
        <v>0</v>
      </c>
      <c r="AL10" s="183"/>
      <c r="AM10" s="181">
        <f t="shared" si="14"/>
        <v>20</v>
      </c>
      <c r="AN10" s="181"/>
      <c r="AO10" s="181">
        <f t="shared" si="15"/>
        <v>30</v>
      </c>
      <c r="AP10" s="181"/>
      <c r="AQ10" s="181">
        <f t="shared" si="16"/>
        <v>40</v>
      </c>
      <c r="AR10" s="181"/>
      <c r="AS10" s="184">
        <f t="shared" si="17"/>
        <v>50</v>
      </c>
      <c r="AT10" s="186">
        <f t="shared" si="18"/>
        <v>0</v>
      </c>
      <c r="AU10" s="167"/>
      <c r="AV10" s="167"/>
      <c r="AW10" s="167"/>
      <c r="AX10" s="167"/>
      <c r="AY10" s="187"/>
      <c r="AZ10" s="188">
        <f t="shared" si="19"/>
        <v>50</v>
      </c>
      <c r="BA10" s="186">
        <f t="shared" si="20"/>
        <v>0</v>
      </c>
      <c r="BB10" s="159">
        <f t="shared" si="23"/>
        <v>0</v>
      </c>
      <c r="BC10" s="159">
        <f t="shared" si="24"/>
        <v>0</v>
      </c>
    </row>
    <row r="11" spans="1:55">
      <c r="A11" s="170"/>
      <c r="B11" s="175"/>
      <c r="C11" s="171"/>
      <c r="D11" s="183"/>
      <c r="E11" s="181"/>
      <c r="F11" s="184"/>
      <c r="G11" s="172"/>
      <c r="H11" s="173"/>
      <c r="I11" s="174">
        <f t="shared" si="0"/>
        <v>0</v>
      </c>
      <c r="J11" s="175"/>
      <c r="K11" s="176">
        <f t="shared" si="1"/>
        <v>0</v>
      </c>
      <c r="L11" s="174">
        <f t="shared" si="2"/>
        <v>0</v>
      </c>
      <c r="M11" s="159">
        <f t="shared" si="21"/>
        <v>0</v>
      </c>
      <c r="N11" s="159">
        <f t="shared" si="22"/>
        <v>0</v>
      </c>
      <c r="O11" s="177"/>
      <c r="P11" s="176">
        <v>20</v>
      </c>
      <c r="Q11" s="178">
        <f t="shared" si="3"/>
        <v>0</v>
      </c>
      <c r="R11" s="179"/>
      <c r="S11" s="180"/>
      <c r="T11" s="181">
        <f t="shared" si="4"/>
        <v>40</v>
      </c>
      <c r="U11" s="181"/>
      <c r="V11" s="181">
        <f t="shared" si="5"/>
        <v>80</v>
      </c>
      <c r="W11" s="181"/>
      <c r="X11" s="182">
        <f t="shared" si="6"/>
        <v>100</v>
      </c>
      <c r="Y11" s="183"/>
      <c r="Z11" s="181">
        <f t="shared" si="7"/>
        <v>100</v>
      </c>
      <c r="AA11" s="181"/>
      <c r="AB11" s="181">
        <f t="shared" si="8"/>
        <v>150</v>
      </c>
      <c r="AC11" s="181"/>
      <c r="AD11" s="184">
        <f t="shared" si="9"/>
        <v>200</v>
      </c>
      <c r="AE11" s="183"/>
      <c r="AF11" s="181">
        <f t="shared" si="10"/>
        <v>125</v>
      </c>
      <c r="AG11" s="181"/>
      <c r="AH11" s="181">
        <f t="shared" si="11"/>
        <v>250</v>
      </c>
      <c r="AI11" s="181"/>
      <c r="AJ11" s="185">
        <f t="shared" si="12"/>
        <v>300</v>
      </c>
      <c r="AK11" s="179">
        <f t="shared" si="13"/>
        <v>0</v>
      </c>
      <c r="AL11" s="183"/>
      <c r="AM11" s="181">
        <f t="shared" si="14"/>
        <v>20</v>
      </c>
      <c r="AN11" s="181"/>
      <c r="AO11" s="181">
        <f t="shared" si="15"/>
        <v>30</v>
      </c>
      <c r="AP11" s="181"/>
      <c r="AQ11" s="181">
        <f t="shared" si="16"/>
        <v>40</v>
      </c>
      <c r="AR11" s="181"/>
      <c r="AS11" s="184">
        <f t="shared" si="17"/>
        <v>50</v>
      </c>
      <c r="AT11" s="186">
        <f t="shared" si="18"/>
        <v>0</v>
      </c>
      <c r="AU11" s="167"/>
      <c r="AV11" s="167"/>
      <c r="AW11" s="167"/>
      <c r="AX11" s="167"/>
      <c r="AY11" s="187"/>
      <c r="AZ11" s="188">
        <f t="shared" si="19"/>
        <v>50</v>
      </c>
      <c r="BA11" s="186">
        <f t="shared" si="20"/>
        <v>0</v>
      </c>
      <c r="BB11" s="159">
        <f t="shared" si="23"/>
        <v>0</v>
      </c>
      <c r="BC11" s="159">
        <f t="shared" si="24"/>
        <v>0</v>
      </c>
    </row>
    <row r="12" spans="1:55">
      <c r="A12" s="170"/>
      <c r="B12" s="175"/>
      <c r="C12" s="171"/>
      <c r="D12" s="183"/>
      <c r="E12" s="181"/>
      <c r="F12" s="184"/>
      <c r="G12" s="172"/>
      <c r="H12" s="173"/>
      <c r="I12" s="174">
        <f t="shared" si="0"/>
        <v>0</v>
      </c>
      <c r="J12" s="175"/>
      <c r="K12" s="176">
        <f t="shared" si="1"/>
        <v>0</v>
      </c>
      <c r="L12" s="174">
        <f t="shared" si="2"/>
        <v>0</v>
      </c>
      <c r="M12" s="159">
        <f t="shared" si="21"/>
        <v>0</v>
      </c>
      <c r="N12" s="159">
        <f t="shared" si="22"/>
        <v>0</v>
      </c>
      <c r="O12" s="177"/>
      <c r="P12" s="176">
        <v>20</v>
      </c>
      <c r="Q12" s="178">
        <f t="shared" si="3"/>
        <v>0</v>
      </c>
      <c r="R12" s="179"/>
      <c r="S12" s="180"/>
      <c r="T12" s="181">
        <f t="shared" si="4"/>
        <v>40</v>
      </c>
      <c r="U12" s="181"/>
      <c r="V12" s="181">
        <f t="shared" si="5"/>
        <v>80</v>
      </c>
      <c r="W12" s="181"/>
      <c r="X12" s="182">
        <f t="shared" si="6"/>
        <v>100</v>
      </c>
      <c r="Y12" s="183"/>
      <c r="Z12" s="181">
        <f t="shared" si="7"/>
        <v>100</v>
      </c>
      <c r="AA12" s="181"/>
      <c r="AB12" s="181">
        <f t="shared" si="8"/>
        <v>150</v>
      </c>
      <c r="AC12" s="181"/>
      <c r="AD12" s="184">
        <f t="shared" si="9"/>
        <v>200</v>
      </c>
      <c r="AE12" s="183"/>
      <c r="AF12" s="181">
        <f t="shared" si="10"/>
        <v>125</v>
      </c>
      <c r="AG12" s="181"/>
      <c r="AH12" s="181">
        <f t="shared" si="11"/>
        <v>250</v>
      </c>
      <c r="AI12" s="181"/>
      <c r="AJ12" s="185">
        <f t="shared" si="12"/>
        <v>300</v>
      </c>
      <c r="AK12" s="179">
        <f t="shared" si="13"/>
        <v>0</v>
      </c>
      <c r="AL12" s="183"/>
      <c r="AM12" s="181">
        <f t="shared" si="14"/>
        <v>20</v>
      </c>
      <c r="AN12" s="181"/>
      <c r="AO12" s="181">
        <f t="shared" si="15"/>
        <v>30</v>
      </c>
      <c r="AP12" s="181"/>
      <c r="AQ12" s="181">
        <f t="shared" si="16"/>
        <v>40</v>
      </c>
      <c r="AR12" s="181"/>
      <c r="AS12" s="184">
        <f t="shared" si="17"/>
        <v>50</v>
      </c>
      <c r="AT12" s="186">
        <f t="shared" si="18"/>
        <v>0</v>
      </c>
      <c r="AU12" s="167"/>
      <c r="AV12" s="167"/>
      <c r="AW12" s="167"/>
      <c r="AX12" s="167"/>
      <c r="AY12" s="187"/>
      <c r="AZ12" s="188">
        <f t="shared" si="19"/>
        <v>50</v>
      </c>
      <c r="BA12" s="186">
        <f t="shared" si="20"/>
        <v>0</v>
      </c>
      <c r="BB12" s="159">
        <f t="shared" si="23"/>
        <v>0</v>
      </c>
      <c r="BC12" s="159">
        <f t="shared" si="24"/>
        <v>0</v>
      </c>
    </row>
    <row r="13" spans="1:55">
      <c r="A13" s="170"/>
      <c r="B13" s="175"/>
      <c r="C13" s="171"/>
      <c r="D13" s="183"/>
      <c r="E13" s="181"/>
      <c r="F13" s="184"/>
      <c r="G13" s="172"/>
      <c r="H13" s="173"/>
      <c r="I13" s="174">
        <f t="shared" si="0"/>
        <v>0</v>
      </c>
      <c r="J13" s="175"/>
      <c r="K13" s="176">
        <f t="shared" si="1"/>
        <v>0</v>
      </c>
      <c r="L13" s="174">
        <f t="shared" si="2"/>
        <v>0</v>
      </c>
      <c r="M13" s="159">
        <f t="shared" si="21"/>
        <v>0</v>
      </c>
      <c r="N13" s="159">
        <f t="shared" si="22"/>
        <v>0</v>
      </c>
      <c r="O13" s="177"/>
      <c r="P13" s="176">
        <v>20</v>
      </c>
      <c r="Q13" s="178">
        <f t="shared" si="3"/>
        <v>0</v>
      </c>
      <c r="R13" s="179"/>
      <c r="S13" s="180"/>
      <c r="T13" s="181">
        <f t="shared" si="4"/>
        <v>40</v>
      </c>
      <c r="U13" s="181"/>
      <c r="V13" s="181">
        <f t="shared" si="5"/>
        <v>80</v>
      </c>
      <c r="W13" s="181"/>
      <c r="X13" s="182">
        <f t="shared" si="6"/>
        <v>100</v>
      </c>
      <c r="Y13" s="183"/>
      <c r="Z13" s="181">
        <f t="shared" si="7"/>
        <v>100</v>
      </c>
      <c r="AA13" s="181"/>
      <c r="AB13" s="181">
        <f t="shared" si="8"/>
        <v>150</v>
      </c>
      <c r="AC13" s="181"/>
      <c r="AD13" s="184">
        <f t="shared" si="9"/>
        <v>200</v>
      </c>
      <c r="AE13" s="183"/>
      <c r="AF13" s="181">
        <f t="shared" si="10"/>
        <v>125</v>
      </c>
      <c r="AG13" s="181"/>
      <c r="AH13" s="181">
        <f t="shared" si="11"/>
        <v>250</v>
      </c>
      <c r="AI13" s="181"/>
      <c r="AJ13" s="185">
        <f t="shared" si="12"/>
        <v>300</v>
      </c>
      <c r="AK13" s="179">
        <f t="shared" si="13"/>
        <v>0</v>
      </c>
      <c r="AL13" s="183"/>
      <c r="AM13" s="181">
        <f t="shared" si="14"/>
        <v>20</v>
      </c>
      <c r="AN13" s="181"/>
      <c r="AO13" s="181">
        <f t="shared" si="15"/>
        <v>30</v>
      </c>
      <c r="AP13" s="181"/>
      <c r="AQ13" s="181">
        <f t="shared" si="16"/>
        <v>40</v>
      </c>
      <c r="AR13" s="181"/>
      <c r="AS13" s="184">
        <f t="shared" si="17"/>
        <v>50</v>
      </c>
      <c r="AT13" s="186">
        <f t="shared" si="18"/>
        <v>0</v>
      </c>
      <c r="AU13" s="167"/>
      <c r="AV13" s="167"/>
      <c r="AW13" s="167"/>
      <c r="AX13" s="167"/>
      <c r="AY13" s="187"/>
      <c r="AZ13" s="188">
        <f t="shared" si="19"/>
        <v>50</v>
      </c>
      <c r="BA13" s="186">
        <f t="shared" si="20"/>
        <v>0</v>
      </c>
      <c r="BB13" s="159">
        <f t="shared" si="23"/>
        <v>0</v>
      </c>
      <c r="BC13" s="159">
        <f t="shared" si="24"/>
        <v>0</v>
      </c>
    </row>
    <row r="14" spans="1:55">
      <c r="A14" s="170"/>
      <c r="B14" s="175"/>
      <c r="C14" s="171"/>
      <c r="D14" s="183"/>
      <c r="E14" s="181"/>
      <c r="F14" s="184"/>
      <c r="G14" s="172"/>
      <c r="H14" s="173"/>
      <c r="I14" s="174">
        <f t="shared" si="0"/>
        <v>0</v>
      </c>
      <c r="J14" s="175"/>
      <c r="K14" s="176">
        <f t="shared" si="1"/>
        <v>0</v>
      </c>
      <c r="L14" s="174">
        <f t="shared" si="2"/>
        <v>0</v>
      </c>
      <c r="M14" s="159">
        <f t="shared" si="21"/>
        <v>0</v>
      </c>
      <c r="N14" s="159">
        <f t="shared" si="22"/>
        <v>0</v>
      </c>
      <c r="O14" s="177"/>
      <c r="P14" s="176">
        <v>20</v>
      </c>
      <c r="Q14" s="178">
        <f t="shared" si="3"/>
        <v>0</v>
      </c>
      <c r="R14" s="179"/>
      <c r="S14" s="180"/>
      <c r="T14" s="181">
        <f t="shared" si="4"/>
        <v>40</v>
      </c>
      <c r="U14" s="181"/>
      <c r="V14" s="181">
        <f t="shared" si="5"/>
        <v>80</v>
      </c>
      <c r="W14" s="181"/>
      <c r="X14" s="182">
        <f t="shared" si="6"/>
        <v>100</v>
      </c>
      <c r="Y14" s="183"/>
      <c r="Z14" s="181">
        <f t="shared" si="7"/>
        <v>100</v>
      </c>
      <c r="AA14" s="181"/>
      <c r="AB14" s="181">
        <f t="shared" si="8"/>
        <v>150</v>
      </c>
      <c r="AC14" s="181"/>
      <c r="AD14" s="184">
        <f t="shared" si="9"/>
        <v>200</v>
      </c>
      <c r="AE14" s="183"/>
      <c r="AF14" s="181">
        <f t="shared" si="10"/>
        <v>125</v>
      </c>
      <c r="AG14" s="181"/>
      <c r="AH14" s="181">
        <f t="shared" si="11"/>
        <v>250</v>
      </c>
      <c r="AI14" s="181"/>
      <c r="AJ14" s="185">
        <f t="shared" si="12"/>
        <v>300</v>
      </c>
      <c r="AK14" s="179">
        <f t="shared" si="13"/>
        <v>0</v>
      </c>
      <c r="AL14" s="183"/>
      <c r="AM14" s="181">
        <f t="shared" si="14"/>
        <v>20</v>
      </c>
      <c r="AN14" s="181"/>
      <c r="AO14" s="181">
        <f t="shared" si="15"/>
        <v>30</v>
      </c>
      <c r="AP14" s="181"/>
      <c r="AQ14" s="181">
        <f t="shared" si="16"/>
        <v>40</v>
      </c>
      <c r="AR14" s="181"/>
      <c r="AS14" s="184">
        <f t="shared" si="17"/>
        <v>50</v>
      </c>
      <c r="AT14" s="186">
        <f t="shared" si="18"/>
        <v>0</v>
      </c>
      <c r="AU14" s="167"/>
      <c r="AV14" s="167"/>
      <c r="AW14" s="167"/>
      <c r="AX14" s="167"/>
      <c r="AY14" s="187"/>
      <c r="AZ14" s="188">
        <f t="shared" si="19"/>
        <v>50</v>
      </c>
      <c r="BA14" s="186">
        <f t="shared" si="20"/>
        <v>0</v>
      </c>
      <c r="BB14" s="159">
        <f t="shared" si="23"/>
        <v>0</v>
      </c>
      <c r="BC14" s="159">
        <f t="shared" si="24"/>
        <v>0</v>
      </c>
    </row>
    <row r="15" spans="1:55">
      <c r="A15" s="170"/>
      <c r="B15" s="175"/>
      <c r="C15" s="171"/>
      <c r="D15" s="183"/>
      <c r="E15" s="181"/>
      <c r="F15" s="184"/>
      <c r="G15" s="172"/>
      <c r="H15" s="173"/>
      <c r="I15" s="174">
        <f t="shared" si="0"/>
        <v>0</v>
      </c>
      <c r="J15" s="175"/>
      <c r="K15" s="176">
        <f t="shared" si="1"/>
        <v>0</v>
      </c>
      <c r="L15" s="174">
        <f t="shared" si="2"/>
        <v>0</v>
      </c>
      <c r="M15" s="159">
        <f t="shared" si="21"/>
        <v>0</v>
      </c>
      <c r="N15" s="159">
        <f t="shared" si="22"/>
        <v>0</v>
      </c>
      <c r="O15" s="177"/>
      <c r="P15" s="176">
        <v>20</v>
      </c>
      <c r="Q15" s="178">
        <f t="shared" si="3"/>
        <v>0</v>
      </c>
      <c r="R15" s="179"/>
      <c r="S15" s="180"/>
      <c r="T15" s="181">
        <f t="shared" si="4"/>
        <v>40</v>
      </c>
      <c r="U15" s="181"/>
      <c r="V15" s="181">
        <f t="shared" si="5"/>
        <v>80</v>
      </c>
      <c r="W15" s="181"/>
      <c r="X15" s="182">
        <f t="shared" si="6"/>
        <v>100</v>
      </c>
      <c r="Y15" s="183"/>
      <c r="Z15" s="181">
        <f t="shared" si="7"/>
        <v>100</v>
      </c>
      <c r="AA15" s="181"/>
      <c r="AB15" s="181">
        <f t="shared" si="8"/>
        <v>150</v>
      </c>
      <c r="AC15" s="181"/>
      <c r="AD15" s="184">
        <f t="shared" si="9"/>
        <v>200</v>
      </c>
      <c r="AE15" s="183"/>
      <c r="AF15" s="181">
        <f t="shared" si="10"/>
        <v>125</v>
      </c>
      <c r="AG15" s="181"/>
      <c r="AH15" s="181">
        <f t="shared" si="11"/>
        <v>250</v>
      </c>
      <c r="AI15" s="181"/>
      <c r="AJ15" s="185">
        <f t="shared" si="12"/>
        <v>300</v>
      </c>
      <c r="AK15" s="179">
        <f t="shared" si="13"/>
        <v>0</v>
      </c>
      <c r="AL15" s="183"/>
      <c r="AM15" s="181">
        <f t="shared" si="14"/>
        <v>20</v>
      </c>
      <c r="AN15" s="181"/>
      <c r="AO15" s="181">
        <f t="shared" si="15"/>
        <v>30</v>
      </c>
      <c r="AP15" s="181"/>
      <c r="AQ15" s="181">
        <f t="shared" si="16"/>
        <v>40</v>
      </c>
      <c r="AR15" s="181"/>
      <c r="AS15" s="184">
        <f t="shared" si="17"/>
        <v>50</v>
      </c>
      <c r="AT15" s="186">
        <f t="shared" si="18"/>
        <v>0</v>
      </c>
      <c r="AU15" s="167"/>
      <c r="AV15" s="167"/>
      <c r="AW15" s="167"/>
      <c r="AX15" s="167"/>
      <c r="AY15" s="187"/>
      <c r="AZ15" s="188">
        <f t="shared" si="19"/>
        <v>50</v>
      </c>
      <c r="BA15" s="186">
        <f t="shared" si="20"/>
        <v>0</v>
      </c>
      <c r="BB15" s="159">
        <f t="shared" si="23"/>
        <v>0</v>
      </c>
      <c r="BC15" s="159">
        <f t="shared" si="24"/>
        <v>0</v>
      </c>
    </row>
    <row r="16" spans="1:55">
      <c r="A16" s="170"/>
      <c r="B16" s="175"/>
      <c r="C16" s="171"/>
      <c r="D16" s="183"/>
      <c r="E16" s="181"/>
      <c r="F16" s="184"/>
      <c r="G16" s="172"/>
      <c r="H16" s="173"/>
      <c r="I16" s="174">
        <f t="shared" si="0"/>
        <v>0</v>
      </c>
      <c r="J16" s="175"/>
      <c r="K16" s="176">
        <f t="shared" si="1"/>
        <v>0</v>
      </c>
      <c r="L16" s="174">
        <f t="shared" si="2"/>
        <v>0</v>
      </c>
      <c r="M16" s="159">
        <f t="shared" si="21"/>
        <v>0</v>
      </c>
      <c r="N16" s="159">
        <f t="shared" si="22"/>
        <v>0</v>
      </c>
      <c r="O16" s="177"/>
      <c r="P16" s="176">
        <v>20</v>
      </c>
      <c r="Q16" s="178">
        <f t="shared" si="3"/>
        <v>0</v>
      </c>
      <c r="R16" s="179"/>
      <c r="S16" s="180"/>
      <c r="T16" s="181">
        <f t="shared" si="4"/>
        <v>40</v>
      </c>
      <c r="U16" s="181"/>
      <c r="V16" s="181">
        <f t="shared" si="5"/>
        <v>80</v>
      </c>
      <c r="W16" s="181"/>
      <c r="X16" s="182">
        <f t="shared" si="6"/>
        <v>100</v>
      </c>
      <c r="Y16" s="183"/>
      <c r="Z16" s="181">
        <f t="shared" si="7"/>
        <v>100</v>
      </c>
      <c r="AA16" s="181"/>
      <c r="AB16" s="181">
        <f t="shared" si="8"/>
        <v>150</v>
      </c>
      <c r="AC16" s="181"/>
      <c r="AD16" s="184">
        <f t="shared" si="9"/>
        <v>200</v>
      </c>
      <c r="AE16" s="183"/>
      <c r="AF16" s="181">
        <f t="shared" si="10"/>
        <v>125</v>
      </c>
      <c r="AG16" s="181"/>
      <c r="AH16" s="181">
        <f t="shared" si="11"/>
        <v>250</v>
      </c>
      <c r="AI16" s="181"/>
      <c r="AJ16" s="185">
        <f t="shared" si="12"/>
        <v>300</v>
      </c>
      <c r="AK16" s="179">
        <f t="shared" si="13"/>
        <v>0</v>
      </c>
      <c r="AL16" s="183"/>
      <c r="AM16" s="181">
        <f t="shared" si="14"/>
        <v>20</v>
      </c>
      <c r="AN16" s="181"/>
      <c r="AO16" s="181">
        <f t="shared" si="15"/>
        <v>30</v>
      </c>
      <c r="AP16" s="181"/>
      <c r="AQ16" s="181">
        <f t="shared" si="16"/>
        <v>40</v>
      </c>
      <c r="AR16" s="181"/>
      <c r="AS16" s="184">
        <f t="shared" si="17"/>
        <v>50</v>
      </c>
      <c r="AT16" s="186">
        <f t="shared" si="18"/>
        <v>0</v>
      </c>
      <c r="AU16" s="167"/>
      <c r="AV16" s="167"/>
      <c r="AW16" s="167"/>
      <c r="AX16" s="167"/>
      <c r="AY16" s="187"/>
      <c r="AZ16" s="188">
        <f t="shared" si="19"/>
        <v>50</v>
      </c>
      <c r="BA16" s="186">
        <f t="shared" si="20"/>
        <v>0</v>
      </c>
      <c r="BB16" s="159">
        <f t="shared" si="23"/>
        <v>0</v>
      </c>
      <c r="BC16" s="159">
        <f t="shared" si="24"/>
        <v>0</v>
      </c>
    </row>
    <row r="17" spans="1:55">
      <c r="A17" s="137"/>
      <c r="B17" s="189"/>
      <c r="C17" s="138"/>
      <c r="D17" s="139"/>
      <c r="E17" s="140"/>
      <c r="F17" s="141"/>
      <c r="G17" s="142"/>
      <c r="H17" s="190"/>
      <c r="I17" s="143">
        <f t="shared" si="0"/>
        <v>0</v>
      </c>
      <c r="J17" s="189"/>
      <c r="K17" s="144">
        <f t="shared" si="1"/>
        <v>0</v>
      </c>
      <c r="L17" s="143">
        <f t="shared" si="2"/>
        <v>0</v>
      </c>
      <c r="M17" s="159">
        <f t="shared" si="21"/>
        <v>0</v>
      </c>
      <c r="N17" s="159">
        <f t="shared" si="22"/>
        <v>0</v>
      </c>
      <c r="O17" s="191"/>
      <c r="P17" s="144">
        <v>20</v>
      </c>
      <c r="Q17" s="145">
        <f t="shared" si="3"/>
        <v>0</v>
      </c>
      <c r="R17" s="192"/>
      <c r="S17" s="193"/>
      <c r="T17" s="140">
        <f t="shared" si="4"/>
        <v>40</v>
      </c>
      <c r="U17" s="140"/>
      <c r="V17" s="140">
        <f t="shared" si="5"/>
        <v>80</v>
      </c>
      <c r="W17" s="140"/>
      <c r="X17" s="194">
        <f t="shared" si="6"/>
        <v>100</v>
      </c>
      <c r="Y17" s="139"/>
      <c r="Z17" s="140">
        <f t="shared" si="7"/>
        <v>100</v>
      </c>
      <c r="AA17" s="140"/>
      <c r="AB17" s="140">
        <f t="shared" si="8"/>
        <v>150</v>
      </c>
      <c r="AC17" s="140"/>
      <c r="AD17" s="141">
        <f t="shared" si="9"/>
        <v>200</v>
      </c>
      <c r="AE17" s="139"/>
      <c r="AF17" s="140">
        <f t="shared" si="10"/>
        <v>125</v>
      </c>
      <c r="AG17" s="140"/>
      <c r="AH17" s="140">
        <f t="shared" si="11"/>
        <v>250</v>
      </c>
      <c r="AI17" s="140"/>
      <c r="AJ17" s="195">
        <f t="shared" si="12"/>
        <v>300</v>
      </c>
      <c r="AK17" s="192">
        <f t="shared" si="13"/>
        <v>0</v>
      </c>
      <c r="AL17" s="139"/>
      <c r="AM17" s="140">
        <f t="shared" si="14"/>
        <v>20</v>
      </c>
      <c r="AN17" s="140"/>
      <c r="AO17" s="140">
        <f t="shared" si="15"/>
        <v>30</v>
      </c>
      <c r="AP17" s="140"/>
      <c r="AQ17" s="140">
        <f t="shared" si="16"/>
        <v>40</v>
      </c>
      <c r="AR17" s="140"/>
      <c r="AS17" s="141">
        <f t="shared" si="17"/>
        <v>50</v>
      </c>
      <c r="AT17" s="146">
        <f t="shared" si="18"/>
        <v>0</v>
      </c>
      <c r="AU17" s="196"/>
      <c r="AV17" s="196"/>
      <c r="AW17" s="196"/>
      <c r="AX17" s="196"/>
      <c r="AY17" s="197"/>
      <c r="AZ17" s="198">
        <f t="shared" si="19"/>
        <v>50</v>
      </c>
      <c r="BA17" s="146">
        <f t="shared" si="20"/>
        <v>0</v>
      </c>
      <c r="BB17" s="199">
        <f t="shared" si="23"/>
        <v>0</v>
      </c>
      <c r="BC17" s="159">
        <f t="shared" si="24"/>
        <v>0</v>
      </c>
    </row>
    <row r="18" spans="1:55">
      <c r="M18" s="202"/>
      <c r="N18" s="202">
        <f>SUM(N3:N17)</f>
        <v>0</v>
      </c>
      <c r="BB18" s="202">
        <f>SUM(BB3:BB17)</f>
        <v>0</v>
      </c>
      <c r="BC18" s="202">
        <f>SUM(BC3:BC17)</f>
        <v>0</v>
      </c>
    </row>
  </sheetData>
  <mergeCells count="40">
    <mergeCell ref="N1:N2"/>
    <mergeCell ref="A1:A2"/>
    <mergeCell ref="B1:B2"/>
    <mergeCell ref="C1:C2"/>
    <mergeCell ref="D1:F1"/>
    <mergeCell ref="G1:G2"/>
    <mergeCell ref="H1:H2"/>
    <mergeCell ref="I1:I2"/>
    <mergeCell ref="J1:J2"/>
    <mergeCell ref="K1:K2"/>
    <mergeCell ref="L1:L2"/>
    <mergeCell ref="M1:M2"/>
    <mergeCell ref="O1:O2"/>
    <mergeCell ref="P1:P2"/>
    <mergeCell ref="Q1:Q2"/>
    <mergeCell ref="R1:R2"/>
    <mergeCell ref="S1:X1"/>
    <mergeCell ref="S2:T2"/>
    <mergeCell ref="U2:V2"/>
    <mergeCell ref="W2:X2"/>
    <mergeCell ref="AC2:AD2"/>
    <mergeCell ref="AE2:AF2"/>
    <mergeCell ref="AE1:AJ1"/>
    <mergeCell ref="AK1:AK2"/>
    <mergeCell ref="AL1:AS1"/>
    <mergeCell ref="AG2:AH2"/>
    <mergeCell ref="AI2:AJ2"/>
    <mergeCell ref="AL2:AM2"/>
    <mergeCell ref="AN2:AO2"/>
    <mergeCell ref="Y1:AD1"/>
    <mergeCell ref="Y2:Z2"/>
    <mergeCell ref="AA2:AB2"/>
    <mergeCell ref="AP2:AQ2"/>
    <mergeCell ref="AR2:AS2"/>
    <mergeCell ref="BA1:BA2"/>
    <mergeCell ref="BB1:BB2"/>
    <mergeCell ref="BC1:BC2"/>
    <mergeCell ref="AT1:AT2"/>
    <mergeCell ref="AU1:AX1"/>
    <mergeCell ref="AY1:AZ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FD465-F26B-4716-8EFC-1E93C3286802}">
  <sheetPr>
    <tabColor rgb="FFC00000"/>
  </sheetPr>
  <dimension ref="A1:BN56"/>
  <sheetViews>
    <sheetView tabSelected="1" topLeftCell="A18" zoomScale="90" zoomScaleNormal="90" workbookViewId="0">
      <selection activeCell="F4" sqref="F4:F56"/>
    </sheetView>
  </sheetViews>
  <sheetFormatPr defaultRowHeight="15"/>
  <cols>
    <col min="1" max="1" width="20.85546875" bestFit="1" customWidth="1"/>
    <col min="7" max="7" width="12.5703125" customWidth="1"/>
    <col min="8" max="8" width="11.28515625" customWidth="1"/>
    <col min="13" max="13" width="11.5703125" bestFit="1" customWidth="1"/>
    <col min="40" max="40" width="11.5703125" bestFit="1" customWidth="1"/>
    <col min="46" max="46" width="12.7109375" bestFit="1" customWidth="1"/>
    <col min="51" max="51" width="12.7109375" bestFit="1" customWidth="1"/>
    <col min="57" max="57" width="11.5703125" bestFit="1" customWidth="1"/>
  </cols>
  <sheetData>
    <row r="1" spans="1:66" ht="22.5" customHeight="1">
      <c r="A1" s="549" t="s">
        <v>359</v>
      </c>
      <c r="B1" s="550"/>
      <c r="C1" s="553" t="s">
        <v>360</v>
      </c>
      <c r="D1" s="554"/>
      <c r="E1" s="554"/>
      <c r="F1" s="554"/>
      <c r="G1" s="554"/>
      <c r="H1" s="555"/>
      <c r="I1" s="556" t="s">
        <v>361</v>
      </c>
      <c r="J1" s="557"/>
      <c r="K1" s="557"/>
      <c r="L1" s="557"/>
      <c r="M1" s="557"/>
      <c r="N1" s="557"/>
      <c r="O1" s="557"/>
      <c r="P1" s="557"/>
      <c r="Q1" s="557"/>
      <c r="R1" s="557"/>
      <c r="S1" s="557"/>
      <c r="T1" s="557"/>
      <c r="U1" s="557"/>
      <c r="V1" s="558"/>
      <c r="W1" s="559" t="s">
        <v>362</v>
      </c>
      <c r="X1" s="560"/>
      <c r="Y1" s="560"/>
      <c r="Z1" s="560"/>
      <c r="AA1" s="560"/>
      <c r="AB1" s="560"/>
      <c r="AC1" s="560"/>
      <c r="AD1" s="560"/>
      <c r="AE1" s="560"/>
      <c r="AF1" s="560"/>
      <c r="AG1" s="560"/>
      <c r="AH1" s="560"/>
      <c r="AI1" s="560"/>
      <c r="AJ1" s="560"/>
      <c r="AK1" s="560"/>
      <c r="AL1" s="560"/>
      <c r="AM1" s="561"/>
      <c r="AN1" s="562" t="s">
        <v>363</v>
      </c>
      <c r="AO1" s="563"/>
      <c r="AP1" s="563"/>
      <c r="AQ1" s="563"/>
      <c r="AR1" s="563"/>
      <c r="AS1" s="563"/>
      <c r="AT1" s="563"/>
      <c r="AU1" s="563"/>
      <c r="AV1" s="563"/>
      <c r="AW1" s="563"/>
      <c r="AX1" s="564"/>
      <c r="AY1" s="582" t="s">
        <v>364</v>
      </c>
      <c r="AZ1" s="583"/>
      <c r="BA1" s="583"/>
      <c r="BB1" s="583"/>
      <c r="BC1" s="583"/>
      <c r="BD1" s="583"/>
      <c r="BE1" s="584"/>
      <c r="BF1" s="583"/>
      <c r="BG1" s="583"/>
      <c r="BH1" s="583"/>
      <c r="BI1" s="583"/>
      <c r="BJ1" s="583"/>
      <c r="BK1" s="583"/>
      <c r="BL1" s="583"/>
      <c r="BM1" s="585"/>
      <c r="BN1" s="205"/>
    </row>
    <row r="2" spans="1:66" ht="45" customHeight="1">
      <c r="A2" s="551"/>
      <c r="B2" s="552"/>
      <c r="C2" s="206" t="s">
        <v>365</v>
      </c>
      <c r="D2" s="207" t="s">
        <v>366</v>
      </c>
      <c r="E2" s="586" t="s">
        <v>367</v>
      </c>
      <c r="F2" s="588" t="s">
        <v>368</v>
      </c>
      <c r="G2" s="590" t="s">
        <v>369</v>
      </c>
      <c r="H2" s="590" t="s">
        <v>342</v>
      </c>
      <c r="I2" s="208" t="s">
        <v>370</v>
      </c>
      <c r="J2" s="209" t="s">
        <v>371</v>
      </c>
      <c r="K2" s="567" t="s">
        <v>372</v>
      </c>
      <c r="L2" s="567"/>
      <c r="M2" s="567" t="s">
        <v>373</v>
      </c>
      <c r="N2" s="568"/>
      <c r="O2" s="210" t="s">
        <v>374</v>
      </c>
      <c r="P2" s="211"/>
      <c r="Q2" s="210" t="s">
        <v>375</v>
      </c>
      <c r="R2" s="212" t="s">
        <v>376</v>
      </c>
      <c r="S2" s="213"/>
      <c r="T2" s="214" t="s">
        <v>377</v>
      </c>
      <c r="U2" s="215" t="s">
        <v>378</v>
      </c>
      <c r="V2" s="569" t="s">
        <v>379</v>
      </c>
      <c r="W2" s="571" t="s">
        <v>380</v>
      </c>
      <c r="X2" s="573" t="s">
        <v>381</v>
      </c>
      <c r="Y2" s="573" t="s">
        <v>382</v>
      </c>
      <c r="Z2" s="575" t="s">
        <v>383</v>
      </c>
      <c r="AA2" s="575" t="s">
        <v>384</v>
      </c>
      <c r="AB2" s="577" t="s">
        <v>385</v>
      </c>
      <c r="AC2" s="579" t="s">
        <v>386</v>
      </c>
      <c r="AD2" s="580"/>
      <c r="AE2" s="580"/>
      <c r="AF2" s="580"/>
      <c r="AG2" s="580"/>
      <c r="AH2" s="581"/>
      <c r="AI2" s="592" t="s">
        <v>387</v>
      </c>
      <c r="AJ2" s="593"/>
      <c r="AK2" s="593"/>
      <c r="AL2" s="593"/>
      <c r="AM2" s="594"/>
      <c r="AN2" s="565" t="s">
        <v>388</v>
      </c>
      <c r="AO2" s="566"/>
      <c r="AP2" s="566"/>
      <c r="AQ2" s="566"/>
      <c r="AR2" s="600" t="s">
        <v>389</v>
      </c>
      <c r="AS2" s="600"/>
      <c r="AT2" s="601" t="s">
        <v>390</v>
      </c>
      <c r="AU2" s="601"/>
      <c r="AV2" s="601"/>
      <c r="AW2" s="601"/>
      <c r="AX2" s="602" t="s">
        <v>391</v>
      </c>
      <c r="AY2" s="604" t="s">
        <v>392</v>
      </c>
      <c r="AZ2" s="605"/>
      <c r="BA2" s="606" t="s">
        <v>393</v>
      </c>
      <c r="BB2" s="607"/>
      <c r="BC2" s="607"/>
      <c r="BD2" s="608"/>
      <c r="BE2" s="609" t="s">
        <v>394</v>
      </c>
      <c r="BF2" s="610"/>
      <c r="BG2" s="610"/>
      <c r="BH2" s="611"/>
      <c r="BI2" s="595" t="s">
        <v>395</v>
      </c>
      <c r="BJ2" s="596"/>
      <c r="BK2" s="596"/>
      <c r="BL2" s="597"/>
      <c r="BM2" s="598" t="s">
        <v>391</v>
      </c>
      <c r="BN2" s="218"/>
    </row>
    <row r="3" spans="1:66" ht="51.75">
      <c r="A3" s="219"/>
      <c r="B3" s="220"/>
      <c r="C3" s="221" t="s">
        <v>396</v>
      </c>
      <c r="D3" s="222" t="s">
        <v>397</v>
      </c>
      <c r="E3" s="587"/>
      <c r="F3" s="589"/>
      <c r="G3" s="591"/>
      <c r="H3" s="591"/>
      <c r="I3" s="223" t="s">
        <v>398</v>
      </c>
      <c r="J3" s="224" t="s">
        <v>399</v>
      </c>
      <c r="K3" s="225" t="s">
        <v>400</v>
      </c>
      <c r="L3" s="225" t="s">
        <v>398</v>
      </c>
      <c r="M3" s="225" t="s">
        <v>399</v>
      </c>
      <c r="N3" s="226" t="s">
        <v>400</v>
      </c>
      <c r="O3" s="227" t="s">
        <v>401</v>
      </c>
      <c r="P3" s="228" t="s">
        <v>400</v>
      </c>
      <c r="Q3" s="227" t="s">
        <v>401</v>
      </c>
      <c r="R3" s="229" t="s">
        <v>402</v>
      </c>
      <c r="S3" s="230" t="s">
        <v>400</v>
      </c>
      <c r="T3" s="230" t="s">
        <v>400</v>
      </c>
      <c r="U3" s="230" t="s">
        <v>400</v>
      </c>
      <c r="V3" s="570"/>
      <c r="W3" s="572"/>
      <c r="X3" s="574"/>
      <c r="Y3" s="574"/>
      <c r="Z3" s="576"/>
      <c r="AA3" s="576"/>
      <c r="AB3" s="578"/>
      <c r="AC3" s="231" t="s">
        <v>403</v>
      </c>
      <c r="AD3" s="232" t="s">
        <v>404</v>
      </c>
      <c r="AE3" s="232" t="s">
        <v>405</v>
      </c>
      <c r="AF3" s="232" t="s">
        <v>406</v>
      </c>
      <c r="AG3" s="232" t="s">
        <v>407</v>
      </c>
      <c r="AH3" s="233" t="s">
        <v>408</v>
      </c>
      <c r="AI3" s="224" t="s">
        <v>403</v>
      </c>
      <c r="AJ3" s="232" t="s">
        <v>404</v>
      </c>
      <c r="AK3" s="232" t="s">
        <v>405</v>
      </c>
      <c r="AL3" s="232" t="s">
        <v>406</v>
      </c>
      <c r="AM3" s="233" t="s">
        <v>407</v>
      </c>
      <c r="AN3" s="234" t="s">
        <v>409</v>
      </c>
      <c r="AO3" s="235" t="s">
        <v>410</v>
      </c>
      <c r="AP3" s="235" t="s">
        <v>411</v>
      </c>
      <c r="AQ3" s="235" t="s">
        <v>412</v>
      </c>
      <c r="AR3" s="236" t="s">
        <v>413</v>
      </c>
      <c r="AS3" s="236" t="s">
        <v>412</v>
      </c>
      <c r="AT3" s="237" t="s">
        <v>414</v>
      </c>
      <c r="AU3" s="238" t="s">
        <v>415</v>
      </c>
      <c r="AV3" s="238" t="s">
        <v>411</v>
      </c>
      <c r="AW3" s="238" t="s">
        <v>412</v>
      </c>
      <c r="AX3" s="603"/>
      <c r="AY3" s="240" t="s">
        <v>416</v>
      </c>
      <c r="AZ3" s="241" t="s">
        <v>412</v>
      </c>
      <c r="BA3" s="242" t="s">
        <v>417</v>
      </c>
      <c r="BB3" s="243" t="s">
        <v>418</v>
      </c>
      <c r="BC3" s="244" t="s">
        <v>419</v>
      </c>
      <c r="BD3" s="245" t="s">
        <v>412</v>
      </c>
      <c r="BE3" s="246" t="s">
        <v>420</v>
      </c>
      <c r="BF3" s="247" t="s">
        <v>421</v>
      </c>
      <c r="BG3" s="248" t="s">
        <v>419</v>
      </c>
      <c r="BH3" s="249" t="s">
        <v>412</v>
      </c>
      <c r="BI3" s="250" t="s">
        <v>422</v>
      </c>
      <c r="BJ3" s="251" t="s">
        <v>421</v>
      </c>
      <c r="BK3" s="252" t="s">
        <v>423</v>
      </c>
      <c r="BL3" s="253" t="s">
        <v>412</v>
      </c>
      <c r="BM3" s="599"/>
      <c r="BN3" s="255"/>
    </row>
    <row r="4" spans="1:66" ht="25.5">
      <c r="A4" s="256" t="s">
        <v>424</v>
      </c>
      <c r="B4" s="257" t="s">
        <v>425</v>
      </c>
      <c r="C4" s="258">
        <f>V4</f>
        <v>16.001562500000002</v>
      </c>
      <c r="D4" s="259">
        <f t="shared" ref="D4:D56" si="0">(AX4+BM4)/60</f>
        <v>0.67841662084244103</v>
      </c>
      <c r="E4" s="260">
        <f>C4*D4</f>
        <v>10.855725959449124</v>
      </c>
      <c r="F4" s="261">
        <v>3</v>
      </c>
      <c r="G4" s="262">
        <f>E4*F4</f>
        <v>32.567177878347373</v>
      </c>
      <c r="H4" s="263">
        <f>ROUNDUP(G4,0)</f>
        <v>33</v>
      </c>
      <c r="I4" s="264">
        <v>1701</v>
      </c>
      <c r="J4" s="265">
        <v>12000</v>
      </c>
      <c r="K4" s="266">
        <f>SUM(I4/(J4*0.7))*60</f>
        <v>12.15</v>
      </c>
      <c r="L4" s="266">
        <f>I4*0.25</f>
        <v>425.25</v>
      </c>
      <c r="M4" s="266">
        <v>48000</v>
      </c>
      <c r="N4" s="267">
        <f>SUM(L4/(M4/60))</f>
        <v>0.53156250000000005</v>
      </c>
      <c r="O4" s="268">
        <v>0</v>
      </c>
      <c r="P4" s="269">
        <f>SUM(((O4*1.5)*((AD4/(AE4/60))+AF4+AG4)*AC4))</f>
        <v>0</v>
      </c>
      <c r="Q4" s="268">
        <v>4</v>
      </c>
      <c r="R4" s="270">
        <v>0.1</v>
      </c>
      <c r="S4" s="271">
        <f>SUM(Q4*R4*2)</f>
        <v>0.8</v>
      </c>
      <c r="T4" s="271">
        <f>SUM(((Q4*1.5)*((AJ4/(AK4/60))+(AL4)+(AM4))*AI4))</f>
        <v>2.52</v>
      </c>
      <c r="U4" s="271">
        <f>SUM((Q4/10000)*((AH4)*2))*60</f>
        <v>1.44</v>
      </c>
      <c r="V4" s="272">
        <f>K4+N4+P4+S4+T4</f>
        <v>16.001562500000002</v>
      </c>
      <c r="W4" s="273" t="str">
        <f t="shared" ref="W4:W56" si="1">B4</f>
        <v>O2</v>
      </c>
      <c r="X4" s="274">
        <v>1</v>
      </c>
      <c r="Y4" s="274">
        <v>1.7</v>
      </c>
      <c r="Z4" s="275">
        <f>SUM(X4*Y4*23)</f>
        <v>39.1</v>
      </c>
      <c r="AA4" s="275">
        <f>SUM((Z4/1000)*60)</f>
        <v>2.3460000000000001</v>
      </c>
      <c r="AB4" s="276">
        <v>200</v>
      </c>
      <c r="AC4" s="277">
        <v>0</v>
      </c>
      <c r="AD4" s="274">
        <v>4</v>
      </c>
      <c r="AE4" s="274">
        <v>100</v>
      </c>
      <c r="AF4" s="274">
        <v>0</v>
      </c>
      <c r="AG4" s="274">
        <v>1</v>
      </c>
      <c r="AH4" s="278">
        <v>30</v>
      </c>
      <c r="AI4" s="279">
        <v>1</v>
      </c>
      <c r="AJ4" s="274">
        <v>2</v>
      </c>
      <c r="AK4" s="274">
        <v>1000</v>
      </c>
      <c r="AL4" s="274">
        <v>0</v>
      </c>
      <c r="AM4" s="278">
        <v>0.3</v>
      </c>
      <c r="AN4" s="280">
        <v>10000</v>
      </c>
      <c r="AO4" s="281">
        <v>3</v>
      </c>
      <c r="AP4" s="281">
        <v>8</v>
      </c>
      <c r="AQ4" s="282">
        <f>SUM(AN4*AO4/30/AP4/60)</f>
        <v>2.0833333333333335</v>
      </c>
      <c r="AR4" s="283">
        <v>0</v>
      </c>
      <c r="AS4" s="283">
        <f>SUM(AR4/30/24/60)</f>
        <v>0</v>
      </c>
      <c r="AT4" s="284">
        <v>500000</v>
      </c>
      <c r="AU4" s="285">
        <v>1</v>
      </c>
      <c r="AV4" s="285">
        <v>8</v>
      </c>
      <c r="AW4" s="284">
        <f>SUM(AT4*AU4/30/AV4/60)</f>
        <v>34.722222222222221</v>
      </c>
      <c r="AX4" s="286">
        <f>AQ4+AS4+AW4</f>
        <v>36.805555555555557</v>
      </c>
      <c r="AY4" s="287">
        <v>150000</v>
      </c>
      <c r="AZ4" s="288">
        <f>SUM(AY4/365/30/AP4/60)</f>
        <v>2.8538812785388126E-2</v>
      </c>
      <c r="BA4" s="289">
        <f>Z4</f>
        <v>39.1</v>
      </c>
      <c r="BB4" s="290">
        <f>SUM(2500/133000)</f>
        <v>1.8796992481203006E-2</v>
      </c>
      <c r="BC4" s="291">
        <f>BB4</f>
        <v>1.8796992481203006E-2</v>
      </c>
      <c r="BD4" s="292">
        <f t="shared" ref="BD4:BD56" si="2">BA4*BC4</f>
        <v>0.73496240601503759</v>
      </c>
      <c r="BE4" s="293">
        <v>10000</v>
      </c>
      <c r="BF4" s="294">
        <v>0</v>
      </c>
      <c r="BG4" s="295">
        <f>SUM(10000/7000)</f>
        <v>1.4285714285714286</v>
      </c>
      <c r="BH4" s="296">
        <f>BG4*72/12*BK4/100/60</f>
        <v>0.14285714285714285</v>
      </c>
      <c r="BI4" s="297">
        <v>3.5</v>
      </c>
      <c r="BJ4" s="298">
        <v>2700</v>
      </c>
      <c r="BK4" s="298">
        <v>100</v>
      </c>
      <c r="BL4" s="299">
        <f>BI4*(((0.0113*BJ4+16.3+4.5)*BK4/100+(14.476+1)*(1-BK4/100))/60)</f>
        <v>2.9930833333333338</v>
      </c>
      <c r="BM4" s="300">
        <f t="shared" ref="BM4:BM56" si="3">AZ4+BD4+BH4+BL4</f>
        <v>3.8994416949909025</v>
      </c>
      <c r="BN4" s="301" t="s">
        <v>426</v>
      </c>
    </row>
    <row r="5" spans="1:66" ht="25.5">
      <c r="A5" s="302" t="s">
        <v>427</v>
      </c>
      <c r="B5" s="303" t="s">
        <v>425</v>
      </c>
      <c r="C5" s="304">
        <f t="shared" ref="C5:C56" si="4">V5</f>
        <v>24.680133928571429</v>
      </c>
      <c r="D5" s="305">
        <f t="shared" si="0"/>
        <v>0.76416223487752866</v>
      </c>
      <c r="E5" s="306">
        <f t="shared" ref="E5:E56" si="5">C5*D5</f>
        <v>18.859626299933865</v>
      </c>
      <c r="F5" s="307">
        <v>2</v>
      </c>
      <c r="G5" s="262">
        <f t="shared" ref="G5:G18" si="6">E5*F5</f>
        <v>37.71925259986773</v>
      </c>
      <c r="H5" s="308">
        <f t="shared" ref="H5:H56" si="7">ROUNDUP(G5,0)</f>
        <v>38</v>
      </c>
      <c r="I5" s="303">
        <f>$I$4</f>
        <v>1701</v>
      </c>
      <c r="J5" s="309">
        <v>7000</v>
      </c>
      <c r="K5" s="310">
        <f t="shared" ref="K5:K51" si="8">SUM(I5/(J5*0.7))*60</f>
        <v>20.828571428571429</v>
      </c>
      <c r="L5" s="310">
        <f t="shared" ref="L5:L56" si="9">I5*0.25</f>
        <v>425.25</v>
      </c>
      <c r="M5" s="310">
        <f>$M$4</f>
        <v>48000</v>
      </c>
      <c r="N5" s="311">
        <f t="shared" ref="N5:N56" si="10">SUM(L5/(M5/60))</f>
        <v>0.53156250000000005</v>
      </c>
      <c r="O5" s="312">
        <f>$O$4</f>
        <v>0</v>
      </c>
      <c r="P5" s="313">
        <f t="shared" ref="P5:P39" si="11">SUM(((O5*1.5)*((AD5/(AE5/60))+AF5+AG5)*AC5))</f>
        <v>0</v>
      </c>
      <c r="Q5" s="312">
        <f>$Q$4</f>
        <v>4</v>
      </c>
      <c r="R5" s="314">
        <v>0.1</v>
      </c>
      <c r="S5" s="315">
        <f t="shared" ref="S5:S56" si="12">SUM(Q5*R5*2)</f>
        <v>0.8</v>
      </c>
      <c r="T5" s="315">
        <f t="shared" ref="T5:T39" si="13">SUM(((Q5*1.5)*((AJ5/(AK5/60))+(AL5)+(AM5))*AI5))</f>
        <v>2.52</v>
      </c>
      <c r="U5" s="315">
        <f t="shared" ref="U5:U56" si="14">SUM((Q5/10000)*((AH5)*2))*60</f>
        <v>1.44</v>
      </c>
      <c r="V5" s="316">
        <f t="shared" ref="V5:V56" si="15">K5+N5+P5+S5+T5</f>
        <v>24.680133928571429</v>
      </c>
      <c r="W5" s="317" t="str">
        <f t="shared" si="1"/>
        <v>O2</v>
      </c>
      <c r="X5" s="318">
        <v>8</v>
      </c>
      <c r="Y5" s="318">
        <v>1.7</v>
      </c>
      <c r="Z5" s="319">
        <f>SUM(X5*Y5*23)</f>
        <v>312.8</v>
      </c>
      <c r="AA5" s="319">
        <f>SUM((Z5/1000)*60)</f>
        <v>18.768000000000001</v>
      </c>
      <c r="AB5" s="320">
        <v>800</v>
      </c>
      <c r="AC5" s="321">
        <v>0</v>
      </c>
      <c r="AD5" s="318">
        <v>4</v>
      </c>
      <c r="AE5" s="318">
        <v>100</v>
      </c>
      <c r="AF5" s="318">
        <v>0</v>
      </c>
      <c r="AG5" s="318">
        <v>1</v>
      </c>
      <c r="AH5" s="322">
        <v>30</v>
      </c>
      <c r="AI5" s="309">
        <v>1</v>
      </c>
      <c r="AJ5" s="318">
        <v>2</v>
      </c>
      <c r="AK5" s="318">
        <v>1000</v>
      </c>
      <c r="AL5" s="318">
        <v>0</v>
      </c>
      <c r="AM5" s="322">
        <v>0.3</v>
      </c>
      <c r="AN5" s="323">
        <f>$AN$4</f>
        <v>10000</v>
      </c>
      <c r="AO5" s="324">
        <f>$AO$4</f>
        <v>3</v>
      </c>
      <c r="AP5" s="324">
        <f>$AP$4</f>
        <v>8</v>
      </c>
      <c r="AQ5" s="325">
        <f t="shared" ref="AQ5:AQ43" si="16">SUM(AN5*AO5/30/AP5/60)</f>
        <v>2.0833333333333335</v>
      </c>
      <c r="AR5" s="326">
        <f>$AR$4</f>
        <v>0</v>
      </c>
      <c r="AS5" s="326">
        <f t="shared" ref="AS5" si="17">SUM(AR5/30/24/60)</f>
        <v>0</v>
      </c>
      <c r="AT5" s="327">
        <f>$AT$4</f>
        <v>500000</v>
      </c>
      <c r="AU5" s="328">
        <f>$AU$4</f>
        <v>1</v>
      </c>
      <c r="AV5" s="328">
        <f>$AV$4</f>
        <v>8</v>
      </c>
      <c r="AW5" s="327">
        <f t="shared" ref="AW5" si="18">SUM(AT5*AU5/30/AV5/60)</f>
        <v>34.722222222222221</v>
      </c>
      <c r="AX5" s="329">
        <f t="shared" ref="AX5:AX56" si="19">AQ5+AS5+AW5</f>
        <v>36.805555555555557</v>
      </c>
      <c r="AY5" s="330">
        <f>$AY$4</f>
        <v>150000</v>
      </c>
      <c r="AZ5" s="331">
        <f t="shared" ref="AZ5:AZ56" si="20">SUM(AY5/365/30/AP5/60)</f>
        <v>2.8538812785388126E-2</v>
      </c>
      <c r="BA5" s="332">
        <f t="shared" ref="BA5:BA56" si="21">Z5</f>
        <v>312.8</v>
      </c>
      <c r="BB5" s="290">
        <f t="shared" ref="BB5:BB10" si="22">SUM(2500/133000)</f>
        <v>1.8796992481203006E-2</v>
      </c>
      <c r="BC5" s="291">
        <f t="shared" ref="BC5:BC10" si="23">BB5</f>
        <v>1.8796992481203006E-2</v>
      </c>
      <c r="BD5" s="333">
        <f t="shared" si="2"/>
        <v>5.8796992481203008</v>
      </c>
      <c r="BE5" s="334">
        <f t="shared" ref="BE5:BE56" si="24">$BE$4</f>
        <v>10000</v>
      </c>
      <c r="BF5" s="294">
        <v>0</v>
      </c>
      <c r="BG5" s="335">
        <f t="shared" ref="BG5:BG25" si="25">SUM(10000/7000)</f>
        <v>1.4285714285714286</v>
      </c>
      <c r="BH5" s="336">
        <f t="shared" ref="BH5:BH56" si="26">BG5*72/12*BK5/100/60</f>
        <v>0.14285714285714285</v>
      </c>
      <c r="BI5" s="337">
        <f t="shared" ref="BI5:BI10" si="27">$BI$4</f>
        <v>3.5</v>
      </c>
      <c r="BJ5" s="338">
        <f>$BJ$4</f>
        <v>2700</v>
      </c>
      <c r="BK5" s="338">
        <f t="shared" ref="BK5:BK56" si="28">$BK$4</f>
        <v>100</v>
      </c>
      <c r="BL5" s="339">
        <f t="shared" ref="BL5:BL56" si="29">BI5*(((0.0113*BJ5+16.3+4.5)*BK5/100+(14.476+1)*(1-BK5/100))/60)</f>
        <v>2.9930833333333338</v>
      </c>
      <c r="BM5" s="340">
        <f t="shared" si="3"/>
        <v>9.0441785370961654</v>
      </c>
      <c r="BN5" s="301" t="s">
        <v>426</v>
      </c>
    </row>
    <row r="6" spans="1:66" ht="25.5">
      <c r="A6" s="302" t="s">
        <v>428</v>
      </c>
      <c r="B6" s="303" t="s">
        <v>425</v>
      </c>
      <c r="C6" s="304">
        <f t="shared" si="4"/>
        <v>33.011562500000004</v>
      </c>
      <c r="D6" s="305">
        <f t="shared" si="0"/>
        <v>0.76416223487752866</v>
      </c>
      <c r="E6" s="306">
        <f t="shared" si="5"/>
        <v>25.226189376799219</v>
      </c>
      <c r="F6" s="307">
        <v>2</v>
      </c>
      <c r="G6" s="262">
        <f t="shared" si="6"/>
        <v>50.452378753598438</v>
      </c>
      <c r="H6" s="308">
        <f t="shared" si="7"/>
        <v>51</v>
      </c>
      <c r="I6" s="303">
        <f t="shared" ref="I6:I56" si="30">$I$4</f>
        <v>1701</v>
      </c>
      <c r="J6" s="309">
        <v>5000</v>
      </c>
      <c r="K6" s="310">
        <f t="shared" si="8"/>
        <v>29.16</v>
      </c>
      <c r="L6" s="310">
        <f t="shared" si="9"/>
        <v>425.25</v>
      </c>
      <c r="M6" s="310">
        <f t="shared" ref="M6:M56" si="31">$M$4</f>
        <v>48000</v>
      </c>
      <c r="N6" s="311">
        <f t="shared" si="10"/>
        <v>0.53156250000000005</v>
      </c>
      <c r="O6" s="312">
        <f t="shared" ref="O6:O56" si="32">$O$4</f>
        <v>0</v>
      </c>
      <c r="P6" s="313">
        <f t="shared" si="11"/>
        <v>0</v>
      </c>
      <c r="Q6" s="312">
        <f t="shared" ref="Q6:Q56" si="33">$Q$4</f>
        <v>4</v>
      </c>
      <c r="R6" s="314">
        <v>0.1</v>
      </c>
      <c r="S6" s="315">
        <f t="shared" si="12"/>
        <v>0.8</v>
      </c>
      <c r="T6" s="315">
        <f t="shared" si="13"/>
        <v>2.52</v>
      </c>
      <c r="U6" s="315">
        <f t="shared" si="14"/>
        <v>1.44</v>
      </c>
      <c r="V6" s="316">
        <f t="shared" si="15"/>
        <v>33.011562500000004</v>
      </c>
      <c r="W6" s="317" t="str">
        <f t="shared" si="1"/>
        <v>O2</v>
      </c>
      <c r="X6" s="318">
        <v>8</v>
      </c>
      <c r="Y6" s="318">
        <v>1.7</v>
      </c>
      <c r="Z6" s="319">
        <f t="shared" ref="Z6:Z10" si="34">SUM(X6*Y6*23)</f>
        <v>312.8</v>
      </c>
      <c r="AA6" s="319">
        <f t="shared" ref="AA6:AA40" si="35">SUM((Z6/1000)*60)</f>
        <v>18.768000000000001</v>
      </c>
      <c r="AB6" s="320">
        <v>800</v>
      </c>
      <c r="AC6" s="321">
        <v>0</v>
      </c>
      <c r="AD6" s="318">
        <v>4</v>
      </c>
      <c r="AE6" s="318">
        <v>100</v>
      </c>
      <c r="AF6" s="318">
        <v>0</v>
      </c>
      <c r="AG6" s="318">
        <v>1</v>
      </c>
      <c r="AH6" s="322">
        <v>30</v>
      </c>
      <c r="AI6" s="309">
        <v>1</v>
      </c>
      <c r="AJ6" s="318">
        <v>2</v>
      </c>
      <c r="AK6" s="318">
        <v>1000</v>
      </c>
      <c r="AL6" s="318">
        <v>0</v>
      </c>
      <c r="AM6" s="322">
        <v>0.3</v>
      </c>
      <c r="AN6" s="323">
        <f t="shared" ref="AN6:AN56" si="36">$AN$4</f>
        <v>10000</v>
      </c>
      <c r="AO6" s="324">
        <f t="shared" ref="AO6:AO56" si="37">$AO$4</f>
        <v>3</v>
      </c>
      <c r="AP6" s="324">
        <f t="shared" ref="AP6:AP56" si="38">$AP$4</f>
        <v>8</v>
      </c>
      <c r="AQ6" s="325">
        <f t="shared" si="16"/>
        <v>2.0833333333333335</v>
      </c>
      <c r="AR6" s="326">
        <f t="shared" ref="AR6:AR56" si="39">$AR$4</f>
        <v>0</v>
      </c>
      <c r="AS6" s="326">
        <f t="shared" ref="AS6:AS40" si="40">SUM(AR6/30/24/60)</f>
        <v>0</v>
      </c>
      <c r="AT6" s="327">
        <f t="shared" ref="AT6:AT56" si="41">$AT$4</f>
        <v>500000</v>
      </c>
      <c r="AU6" s="328">
        <f t="shared" ref="AU6:AU56" si="42">$AU$4</f>
        <v>1</v>
      </c>
      <c r="AV6" s="328">
        <f t="shared" ref="AV6:AV56" si="43">$AV$4</f>
        <v>8</v>
      </c>
      <c r="AW6" s="327">
        <f t="shared" ref="AW6:AW40" si="44">SUM(AT6*AU6/30/AV6/60)</f>
        <v>34.722222222222221</v>
      </c>
      <c r="AX6" s="329">
        <f t="shared" si="19"/>
        <v>36.805555555555557</v>
      </c>
      <c r="AY6" s="330">
        <f t="shared" ref="AY6:AY56" si="45">$AY$4</f>
        <v>150000</v>
      </c>
      <c r="AZ6" s="331">
        <f t="shared" si="20"/>
        <v>2.8538812785388126E-2</v>
      </c>
      <c r="BA6" s="332">
        <f t="shared" si="21"/>
        <v>312.8</v>
      </c>
      <c r="BB6" s="290">
        <f t="shared" si="22"/>
        <v>1.8796992481203006E-2</v>
      </c>
      <c r="BC6" s="291">
        <f t="shared" si="23"/>
        <v>1.8796992481203006E-2</v>
      </c>
      <c r="BD6" s="333">
        <f t="shared" si="2"/>
        <v>5.8796992481203008</v>
      </c>
      <c r="BE6" s="334">
        <f t="shared" si="24"/>
        <v>10000</v>
      </c>
      <c r="BF6" s="294">
        <v>0</v>
      </c>
      <c r="BG6" s="335">
        <f t="shared" si="25"/>
        <v>1.4285714285714286</v>
      </c>
      <c r="BH6" s="336">
        <f t="shared" si="26"/>
        <v>0.14285714285714285</v>
      </c>
      <c r="BI6" s="337">
        <f t="shared" si="27"/>
        <v>3.5</v>
      </c>
      <c r="BJ6" s="338">
        <f>$BJ$4</f>
        <v>2700</v>
      </c>
      <c r="BK6" s="338">
        <f t="shared" si="28"/>
        <v>100</v>
      </c>
      <c r="BL6" s="339">
        <f t="shared" si="29"/>
        <v>2.9930833333333338</v>
      </c>
      <c r="BM6" s="340">
        <f t="shared" si="3"/>
        <v>9.0441785370961654</v>
      </c>
      <c r="BN6" s="301" t="s">
        <v>426</v>
      </c>
    </row>
    <row r="7" spans="1:66" ht="25.5">
      <c r="A7" s="302" t="s">
        <v>429</v>
      </c>
      <c r="B7" s="303" t="s">
        <v>425</v>
      </c>
      <c r="C7" s="304">
        <f t="shared" si="4"/>
        <v>76.751562500000006</v>
      </c>
      <c r="D7" s="305">
        <f t="shared" si="0"/>
        <v>0.74548584598863976</v>
      </c>
      <c r="E7" s="306">
        <f t="shared" si="5"/>
        <v>57.21720350126246</v>
      </c>
      <c r="F7" s="307">
        <v>2</v>
      </c>
      <c r="G7" s="262">
        <f t="shared" si="6"/>
        <v>114.43440700252492</v>
      </c>
      <c r="H7" s="308">
        <f t="shared" si="7"/>
        <v>115</v>
      </c>
      <c r="I7" s="303">
        <f t="shared" si="30"/>
        <v>1701</v>
      </c>
      <c r="J7" s="309">
        <v>2000</v>
      </c>
      <c r="K7" s="310">
        <f t="shared" si="8"/>
        <v>72.900000000000006</v>
      </c>
      <c r="L7" s="310">
        <f t="shared" si="9"/>
        <v>425.25</v>
      </c>
      <c r="M7" s="310">
        <f t="shared" si="31"/>
        <v>48000</v>
      </c>
      <c r="N7" s="311">
        <f t="shared" si="10"/>
        <v>0.53156250000000005</v>
      </c>
      <c r="O7" s="312">
        <f t="shared" si="32"/>
        <v>0</v>
      </c>
      <c r="P7" s="313">
        <f t="shared" si="11"/>
        <v>0</v>
      </c>
      <c r="Q7" s="312">
        <f t="shared" si="33"/>
        <v>4</v>
      </c>
      <c r="R7" s="314">
        <v>0.1</v>
      </c>
      <c r="S7" s="315">
        <f t="shared" si="12"/>
        <v>0.8</v>
      </c>
      <c r="T7" s="315">
        <f t="shared" si="13"/>
        <v>2.52</v>
      </c>
      <c r="U7" s="315">
        <f t="shared" si="14"/>
        <v>1.44</v>
      </c>
      <c r="V7" s="316">
        <f t="shared" si="15"/>
        <v>76.751562500000006</v>
      </c>
      <c r="W7" s="317" t="str">
        <f t="shared" si="1"/>
        <v>O2</v>
      </c>
      <c r="X7" s="318">
        <v>8</v>
      </c>
      <c r="Y7" s="318">
        <v>1.7</v>
      </c>
      <c r="Z7" s="319">
        <f t="shared" si="34"/>
        <v>312.8</v>
      </c>
      <c r="AA7" s="319">
        <f t="shared" si="35"/>
        <v>18.768000000000001</v>
      </c>
      <c r="AB7" s="320">
        <v>800</v>
      </c>
      <c r="AC7" s="321">
        <v>0</v>
      </c>
      <c r="AD7" s="318">
        <v>4</v>
      </c>
      <c r="AE7" s="318">
        <v>100</v>
      </c>
      <c r="AF7" s="318">
        <v>0</v>
      </c>
      <c r="AG7" s="318">
        <v>1</v>
      </c>
      <c r="AH7" s="322">
        <v>30</v>
      </c>
      <c r="AI7" s="309">
        <v>1</v>
      </c>
      <c r="AJ7" s="318">
        <v>2</v>
      </c>
      <c r="AK7" s="318">
        <v>1000</v>
      </c>
      <c r="AL7" s="318">
        <v>0</v>
      </c>
      <c r="AM7" s="322">
        <v>0.3</v>
      </c>
      <c r="AN7" s="323">
        <f t="shared" si="36"/>
        <v>10000</v>
      </c>
      <c r="AO7" s="324">
        <f t="shared" si="37"/>
        <v>3</v>
      </c>
      <c r="AP7" s="324">
        <f t="shared" si="38"/>
        <v>8</v>
      </c>
      <c r="AQ7" s="325">
        <f t="shared" si="16"/>
        <v>2.0833333333333335</v>
      </c>
      <c r="AR7" s="326">
        <f t="shared" si="39"/>
        <v>0</v>
      </c>
      <c r="AS7" s="326">
        <f t="shared" si="40"/>
        <v>0</v>
      </c>
      <c r="AT7" s="327">
        <f t="shared" si="41"/>
        <v>500000</v>
      </c>
      <c r="AU7" s="328">
        <f t="shared" si="42"/>
        <v>1</v>
      </c>
      <c r="AV7" s="328">
        <f t="shared" si="43"/>
        <v>8</v>
      </c>
      <c r="AW7" s="327">
        <f t="shared" si="44"/>
        <v>34.722222222222221</v>
      </c>
      <c r="AX7" s="329">
        <f t="shared" si="19"/>
        <v>36.805555555555557</v>
      </c>
      <c r="AY7" s="330">
        <f t="shared" si="45"/>
        <v>150000</v>
      </c>
      <c r="AZ7" s="331">
        <f t="shared" si="20"/>
        <v>2.8538812785388126E-2</v>
      </c>
      <c r="BA7" s="332">
        <f t="shared" si="21"/>
        <v>312.8</v>
      </c>
      <c r="BB7" s="290">
        <f t="shared" si="22"/>
        <v>1.8796992481203006E-2</v>
      </c>
      <c r="BC7" s="291">
        <f t="shared" si="23"/>
        <v>1.8796992481203006E-2</v>
      </c>
      <c r="BD7" s="333">
        <f t="shared" si="2"/>
        <v>5.8796992481203008</v>
      </c>
      <c r="BE7" s="334">
        <f t="shared" si="24"/>
        <v>10000</v>
      </c>
      <c r="BF7" s="294">
        <v>0</v>
      </c>
      <c r="BG7" s="335">
        <f t="shared" si="25"/>
        <v>1.4285714285714286</v>
      </c>
      <c r="BH7" s="336">
        <f t="shared" si="26"/>
        <v>0.14285714285714285</v>
      </c>
      <c r="BI7" s="337">
        <f t="shared" si="27"/>
        <v>3.5</v>
      </c>
      <c r="BJ7" s="338">
        <v>1000</v>
      </c>
      <c r="BK7" s="338">
        <f t="shared" si="28"/>
        <v>100</v>
      </c>
      <c r="BL7" s="339">
        <f t="shared" si="29"/>
        <v>1.8725000000000001</v>
      </c>
      <c r="BM7" s="340">
        <f t="shared" si="3"/>
        <v>7.923595203762833</v>
      </c>
      <c r="BN7" s="301" t="s">
        <v>426</v>
      </c>
    </row>
    <row r="8" spans="1:66" ht="25.5">
      <c r="A8" s="302" t="s">
        <v>430</v>
      </c>
      <c r="B8" s="303" t="s">
        <v>425</v>
      </c>
      <c r="C8" s="304">
        <f t="shared" si="4"/>
        <v>149.65156250000004</v>
      </c>
      <c r="D8" s="305">
        <f t="shared" si="0"/>
        <v>0.82042318934703573</v>
      </c>
      <c r="E8" s="306">
        <f t="shared" si="5"/>
        <v>122.77761219701729</v>
      </c>
      <c r="F8" s="307">
        <v>2</v>
      </c>
      <c r="G8" s="262">
        <f t="shared" si="6"/>
        <v>245.55522439403458</v>
      </c>
      <c r="H8" s="308">
        <f t="shared" si="7"/>
        <v>246</v>
      </c>
      <c r="I8" s="303">
        <f t="shared" si="30"/>
        <v>1701</v>
      </c>
      <c r="J8" s="309">
        <v>1000</v>
      </c>
      <c r="K8" s="310">
        <f t="shared" si="8"/>
        <v>145.80000000000001</v>
      </c>
      <c r="L8" s="310">
        <f t="shared" si="9"/>
        <v>425.25</v>
      </c>
      <c r="M8" s="310">
        <f t="shared" si="31"/>
        <v>48000</v>
      </c>
      <c r="N8" s="311">
        <f t="shared" si="10"/>
        <v>0.53156250000000005</v>
      </c>
      <c r="O8" s="312">
        <f t="shared" si="32"/>
        <v>0</v>
      </c>
      <c r="P8" s="313">
        <f t="shared" si="11"/>
        <v>0</v>
      </c>
      <c r="Q8" s="312">
        <f t="shared" si="33"/>
        <v>4</v>
      </c>
      <c r="R8" s="314">
        <v>0.1</v>
      </c>
      <c r="S8" s="315">
        <f t="shared" si="12"/>
        <v>0.8</v>
      </c>
      <c r="T8" s="315">
        <f t="shared" si="13"/>
        <v>2.52</v>
      </c>
      <c r="U8" s="315">
        <f t="shared" si="14"/>
        <v>1.44</v>
      </c>
      <c r="V8" s="316">
        <f t="shared" si="15"/>
        <v>149.65156250000004</v>
      </c>
      <c r="W8" s="317" t="str">
        <f t="shared" si="1"/>
        <v>O2</v>
      </c>
      <c r="X8" s="318">
        <v>8</v>
      </c>
      <c r="Y8" s="318">
        <v>3</v>
      </c>
      <c r="Z8" s="319">
        <f t="shared" si="34"/>
        <v>552</v>
      </c>
      <c r="AA8" s="319">
        <f t="shared" si="35"/>
        <v>33.120000000000005</v>
      </c>
      <c r="AB8" s="320">
        <v>600</v>
      </c>
      <c r="AC8" s="321">
        <v>0</v>
      </c>
      <c r="AD8" s="318">
        <v>4</v>
      </c>
      <c r="AE8" s="318">
        <v>100</v>
      </c>
      <c r="AF8" s="318">
        <v>0</v>
      </c>
      <c r="AG8" s="318">
        <v>1</v>
      </c>
      <c r="AH8" s="322">
        <v>30</v>
      </c>
      <c r="AI8" s="309">
        <v>1</v>
      </c>
      <c r="AJ8" s="318">
        <v>2</v>
      </c>
      <c r="AK8" s="318">
        <v>1000</v>
      </c>
      <c r="AL8" s="318">
        <v>0</v>
      </c>
      <c r="AM8" s="322">
        <v>0.3</v>
      </c>
      <c r="AN8" s="323">
        <f t="shared" si="36"/>
        <v>10000</v>
      </c>
      <c r="AO8" s="324">
        <f t="shared" si="37"/>
        <v>3</v>
      </c>
      <c r="AP8" s="324">
        <f t="shared" si="38"/>
        <v>8</v>
      </c>
      <c r="AQ8" s="325">
        <f t="shared" si="16"/>
        <v>2.0833333333333335</v>
      </c>
      <c r="AR8" s="326">
        <f t="shared" si="39"/>
        <v>0</v>
      </c>
      <c r="AS8" s="326">
        <f t="shared" si="40"/>
        <v>0</v>
      </c>
      <c r="AT8" s="327">
        <f t="shared" si="41"/>
        <v>500000</v>
      </c>
      <c r="AU8" s="328">
        <f t="shared" si="42"/>
        <v>1</v>
      </c>
      <c r="AV8" s="328">
        <f t="shared" si="43"/>
        <v>8</v>
      </c>
      <c r="AW8" s="327">
        <f t="shared" si="44"/>
        <v>34.722222222222221</v>
      </c>
      <c r="AX8" s="329">
        <f t="shared" si="19"/>
        <v>36.805555555555557</v>
      </c>
      <c r="AY8" s="330">
        <f t="shared" si="45"/>
        <v>150000</v>
      </c>
      <c r="AZ8" s="331">
        <f t="shared" si="20"/>
        <v>2.8538812785388126E-2</v>
      </c>
      <c r="BA8" s="332">
        <f t="shared" si="21"/>
        <v>552</v>
      </c>
      <c r="BB8" s="290">
        <f t="shared" si="22"/>
        <v>1.8796992481203006E-2</v>
      </c>
      <c r="BC8" s="291">
        <f t="shared" si="23"/>
        <v>1.8796992481203006E-2</v>
      </c>
      <c r="BD8" s="333">
        <f t="shared" si="2"/>
        <v>10.375939849624059</v>
      </c>
      <c r="BE8" s="334">
        <f t="shared" si="24"/>
        <v>10000</v>
      </c>
      <c r="BF8" s="294">
        <v>0</v>
      </c>
      <c r="BG8" s="335">
        <f t="shared" si="25"/>
        <v>1.4285714285714286</v>
      </c>
      <c r="BH8" s="336">
        <f t="shared" si="26"/>
        <v>0.14285714285714285</v>
      </c>
      <c r="BI8" s="337">
        <f t="shared" si="27"/>
        <v>3.5</v>
      </c>
      <c r="BJ8" s="338">
        <v>1000</v>
      </c>
      <c r="BK8" s="338">
        <f t="shared" si="28"/>
        <v>100</v>
      </c>
      <c r="BL8" s="339">
        <f t="shared" si="29"/>
        <v>1.8725000000000001</v>
      </c>
      <c r="BM8" s="340">
        <f t="shared" si="3"/>
        <v>12.41983580526659</v>
      </c>
      <c r="BN8" s="301" t="s">
        <v>426</v>
      </c>
    </row>
    <row r="9" spans="1:66" ht="25.5">
      <c r="A9" s="302" t="s">
        <v>431</v>
      </c>
      <c r="B9" s="303" t="s">
        <v>425</v>
      </c>
      <c r="C9" s="304">
        <f t="shared" si="4"/>
        <v>186.10156250000003</v>
      </c>
      <c r="D9" s="305">
        <f t="shared" si="0"/>
        <v>0.82042318934703573</v>
      </c>
      <c r="E9" s="306">
        <f t="shared" si="5"/>
        <v>152.68203744871673</v>
      </c>
      <c r="F9" s="307">
        <v>2</v>
      </c>
      <c r="G9" s="262">
        <f t="shared" si="6"/>
        <v>305.36407489743345</v>
      </c>
      <c r="H9" s="308">
        <f t="shared" si="7"/>
        <v>306</v>
      </c>
      <c r="I9" s="303">
        <f t="shared" si="30"/>
        <v>1701</v>
      </c>
      <c r="J9" s="309">
        <v>800</v>
      </c>
      <c r="K9" s="310">
        <f t="shared" si="8"/>
        <v>182.25</v>
      </c>
      <c r="L9" s="310">
        <f t="shared" si="9"/>
        <v>425.25</v>
      </c>
      <c r="M9" s="310">
        <f t="shared" si="31"/>
        <v>48000</v>
      </c>
      <c r="N9" s="311">
        <f t="shared" si="10"/>
        <v>0.53156250000000005</v>
      </c>
      <c r="O9" s="312">
        <f t="shared" si="32"/>
        <v>0</v>
      </c>
      <c r="P9" s="313">
        <f t="shared" si="11"/>
        <v>0</v>
      </c>
      <c r="Q9" s="312">
        <f t="shared" si="33"/>
        <v>4</v>
      </c>
      <c r="R9" s="314">
        <v>0.1</v>
      </c>
      <c r="S9" s="315">
        <f t="shared" si="12"/>
        <v>0.8</v>
      </c>
      <c r="T9" s="315">
        <f t="shared" si="13"/>
        <v>2.52</v>
      </c>
      <c r="U9" s="315">
        <f t="shared" si="14"/>
        <v>1.44</v>
      </c>
      <c r="V9" s="316">
        <f t="shared" si="15"/>
        <v>186.10156250000003</v>
      </c>
      <c r="W9" s="317" t="str">
        <f t="shared" si="1"/>
        <v>O2</v>
      </c>
      <c r="X9" s="318">
        <v>8</v>
      </c>
      <c r="Y9" s="318">
        <v>3</v>
      </c>
      <c r="Z9" s="319">
        <f t="shared" si="34"/>
        <v>552</v>
      </c>
      <c r="AA9" s="319">
        <f t="shared" si="35"/>
        <v>33.120000000000005</v>
      </c>
      <c r="AB9" s="320">
        <v>700</v>
      </c>
      <c r="AC9" s="321">
        <v>0</v>
      </c>
      <c r="AD9" s="318">
        <v>4</v>
      </c>
      <c r="AE9" s="318">
        <v>100</v>
      </c>
      <c r="AF9" s="318">
        <v>0</v>
      </c>
      <c r="AG9" s="318">
        <v>1</v>
      </c>
      <c r="AH9" s="322">
        <v>30</v>
      </c>
      <c r="AI9" s="309">
        <v>1</v>
      </c>
      <c r="AJ9" s="318">
        <v>2</v>
      </c>
      <c r="AK9" s="318">
        <v>1000</v>
      </c>
      <c r="AL9" s="318">
        <v>0</v>
      </c>
      <c r="AM9" s="322">
        <v>0.3</v>
      </c>
      <c r="AN9" s="323">
        <f t="shared" si="36"/>
        <v>10000</v>
      </c>
      <c r="AO9" s="324">
        <f t="shared" si="37"/>
        <v>3</v>
      </c>
      <c r="AP9" s="324">
        <f t="shared" si="38"/>
        <v>8</v>
      </c>
      <c r="AQ9" s="325">
        <f t="shared" si="16"/>
        <v>2.0833333333333335</v>
      </c>
      <c r="AR9" s="326">
        <f t="shared" si="39"/>
        <v>0</v>
      </c>
      <c r="AS9" s="326">
        <f t="shared" si="40"/>
        <v>0</v>
      </c>
      <c r="AT9" s="327">
        <f t="shared" si="41"/>
        <v>500000</v>
      </c>
      <c r="AU9" s="328">
        <f t="shared" si="42"/>
        <v>1</v>
      </c>
      <c r="AV9" s="328">
        <f t="shared" si="43"/>
        <v>8</v>
      </c>
      <c r="AW9" s="327">
        <f t="shared" si="44"/>
        <v>34.722222222222221</v>
      </c>
      <c r="AX9" s="329">
        <f t="shared" si="19"/>
        <v>36.805555555555557</v>
      </c>
      <c r="AY9" s="330">
        <f t="shared" si="45"/>
        <v>150000</v>
      </c>
      <c r="AZ9" s="331">
        <f t="shared" si="20"/>
        <v>2.8538812785388126E-2</v>
      </c>
      <c r="BA9" s="332">
        <f t="shared" si="21"/>
        <v>552</v>
      </c>
      <c r="BB9" s="290">
        <f t="shared" si="22"/>
        <v>1.8796992481203006E-2</v>
      </c>
      <c r="BC9" s="291">
        <f t="shared" si="23"/>
        <v>1.8796992481203006E-2</v>
      </c>
      <c r="BD9" s="333">
        <f t="shared" si="2"/>
        <v>10.375939849624059</v>
      </c>
      <c r="BE9" s="334">
        <f t="shared" si="24"/>
        <v>10000</v>
      </c>
      <c r="BF9" s="294">
        <v>0</v>
      </c>
      <c r="BG9" s="335">
        <f t="shared" si="25"/>
        <v>1.4285714285714286</v>
      </c>
      <c r="BH9" s="336">
        <f t="shared" si="26"/>
        <v>0.14285714285714285</v>
      </c>
      <c r="BI9" s="337">
        <f t="shared" si="27"/>
        <v>3.5</v>
      </c>
      <c r="BJ9" s="338">
        <v>1000</v>
      </c>
      <c r="BK9" s="338">
        <f t="shared" si="28"/>
        <v>100</v>
      </c>
      <c r="BL9" s="339">
        <f t="shared" si="29"/>
        <v>1.8725000000000001</v>
      </c>
      <c r="BM9" s="340">
        <f t="shared" si="3"/>
        <v>12.41983580526659</v>
      </c>
      <c r="BN9" s="301" t="s">
        <v>426</v>
      </c>
    </row>
    <row r="10" spans="1:66" ht="25.5">
      <c r="A10" s="341" t="s">
        <v>432</v>
      </c>
      <c r="B10" s="342" t="s">
        <v>425</v>
      </c>
      <c r="C10" s="343">
        <f t="shared" si="4"/>
        <v>368.3515625</v>
      </c>
      <c r="D10" s="344">
        <f t="shared" si="0"/>
        <v>0.82042318934703573</v>
      </c>
      <c r="E10" s="345">
        <f t="shared" si="5"/>
        <v>302.20416370721398</v>
      </c>
      <c r="F10" s="346">
        <v>2</v>
      </c>
      <c r="G10" s="262">
        <f t="shared" si="6"/>
        <v>604.40832741442796</v>
      </c>
      <c r="H10" s="347">
        <f t="shared" si="7"/>
        <v>605</v>
      </c>
      <c r="I10" s="342">
        <f t="shared" si="30"/>
        <v>1701</v>
      </c>
      <c r="J10" s="348">
        <v>400</v>
      </c>
      <c r="K10" s="349">
        <f t="shared" si="8"/>
        <v>364.5</v>
      </c>
      <c r="L10" s="349">
        <f t="shared" si="9"/>
        <v>425.25</v>
      </c>
      <c r="M10" s="349">
        <f t="shared" si="31"/>
        <v>48000</v>
      </c>
      <c r="N10" s="350">
        <f t="shared" si="10"/>
        <v>0.53156250000000005</v>
      </c>
      <c r="O10" s="351">
        <f t="shared" si="32"/>
        <v>0</v>
      </c>
      <c r="P10" s="352">
        <f t="shared" si="11"/>
        <v>0</v>
      </c>
      <c r="Q10" s="351">
        <f t="shared" si="33"/>
        <v>4</v>
      </c>
      <c r="R10" s="353">
        <v>0.1</v>
      </c>
      <c r="S10" s="354">
        <f t="shared" si="12"/>
        <v>0.8</v>
      </c>
      <c r="T10" s="354">
        <f t="shared" si="13"/>
        <v>2.52</v>
      </c>
      <c r="U10" s="354">
        <f t="shared" si="14"/>
        <v>1.44</v>
      </c>
      <c r="V10" s="355">
        <f t="shared" si="15"/>
        <v>368.3515625</v>
      </c>
      <c r="W10" s="356" t="str">
        <f t="shared" si="1"/>
        <v>O2</v>
      </c>
      <c r="X10" s="357">
        <v>8</v>
      </c>
      <c r="Y10" s="357">
        <v>3</v>
      </c>
      <c r="Z10" s="358">
        <f t="shared" si="34"/>
        <v>552</v>
      </c>
      <c r="AA10" s="358">
        <f t="shared" si="35"/>
        <v>33.120000000000005</v>
      </c>
      <c r="AB10" s="359">
        <v>800</v>
      </c>
      <c r="AC10" s="360">
        <v>0</v>
      </c>
      <c r="AD10" s="357">
        <v>4</v>
      </c>
      <c r="AE10" s="357">
        <v>100</v>
      </c>
      <c r="AF10" s="357">
        <v>0</v>
      </c>
      <c r="AG10" s="357">
        <v>1</v>
      </c>
      <c r="AH10" s="361">
        <v>30</v>
      </c>
      <c r="AI10" s="348">
        <v>1</v>
      </c>
      <c r="AJ10" s="357">
        <v>2</v>
      </c>
      <c r="AK10" s="357">
        <v>1000</v>
      </c>
      <c r="AL10" s="357">
        <v>0</v>
      </c>
      <c r="AM10" s="361">
        <v>0.3</v>
      </c>
      <c r="AN10" s="362">
        <f t="shared" si="36"/>
        <v>10000</v>
      </c>
      <c r="AO10" s="363">
        <f t="shared" si="37"/>
        <v>3</v>
      </c>
      <c r="AP10" s="363">
        <f t="shared" si="38"/>
        <v>8</v>
      </c>
      <c r="AQ10" s="364">
        <f t="shared" si="16"/>
        <v>2.0833333333333335</v>
      </c>
      <c r="AR10" s="365">
        <f t="shared" si="39"/>
        <v>0</v>
      </c>
      <c r="AS10" s="365">
        <f t="shared" si="40"/>
        <v>0</v>
      </c>
      <c r="AT10" s="366">
        <f t="shared" si="41"/>
        <v>500000</v>
      </c>
      <c r="AU10" s="367">
        <f t="shared" si="42"/>
        <v>1</v>
      </c>
      <c r="AV10" s="367">
        <f t="shared" si="43"/>
        <v>8</v>
      </c>
      <c r="AW10" s="366">
        <f t="shared" si="44"/>
        <v>34.722222222222221</v>
      </c>
      <c r="AX10" s="239">
        <f t="shared" si="19"/>
        <v>36.805555555555557</v>
      </c>
      <c r="AY10" s="368">
        <f t="shared" si="45"/>
        <v>150000</v>
      </c>
      <c r="AZ10" s="369">
        <f t="shared" si="20"/>
        <v>2.8538812785388126E-2</v>
      </c>
      <c r="BA10" s="370">
        <f t="shared" si="21"/>
        <v>552</v>
      </c>
      <c r="BB10" s="371">
        <f t="shared" si="22"/>
        <v>1.8796992481203006E-2</v>
      </c>
      <c r="BC10" s="372">
        <f t="shared" si="23"/>
        <v>1.8796992481203006E-2</v>
      </c>
      <c r="BD10" s="373">
        <f t="shared" si="2"/>
        <v>10.375939849624059</v>
      </c>
      <c r="BE10" s="374">
        <f t="shared" si="24"/>
        <v>10000</v>
      </c>
      <c r="BF10" s="294">
        <v>0</v>
      </c>
      <c r="BG10" s="375">
        <f t="shared" si="25"/>
        <v>1.4285714285714286</v>
      </c>
      <c r="BH10" s="376">
        <f t="shared" si="26"/>
        <v>0.14285714285714285</v>
      </c>
      <c r="BI10" s="377">
        <f t="shared" si="27"/>
        <v>3.5</v>
      </c>
      <c r="BJ10" s="378">
        <v>1000</v>
      </c>
      <c r="BK10" s="378">
        <f t="shared" si="28"/>
        <v>100</v>
      </c>
      <c r="BL10" s="379">
        <f t="shared" si="29"/>
        <v>1.8725000000000001</v>
      </c>
      <c r="BM10" s="254">
        <f t="shared" si="3"/>
        <v>12.41983580526659</v>
      </c>
      <c r="BN10" s="301" t="s">
        <v>426</v>
      </c>
    </row>
    <row r="11" spans="1:66" ht="25.5">
      <c r="A11" s="256" t="s">
        <v>433</v>
      </c>
      <c r="B11" s="257" t="s">
        <v>434</v>
      </c>
      <c r="C11" s="258">
        <f t="shared" si="4"/>
        <v>16.001562500000002</v>
      </c>
      <c r="D11" s="259">
        <f t="shared" si="0"/>
        <v>0.76416223487752866</v>
      </c>
      <c r="E11" s="260">
        <f t="shared" si="5"/>
        <v>12.227789761532456</v>
      </c>
      <c r="F11" s="261">
        <v>1.5</v>
      </c>
      <c r="G11" s="380">
        <f t="shared" si="6"/>
        <v>18.341684642298684</v>
      </c>
      <c r="H11" s="263">
        <f t="shared" si="7"/>
        <v>19</v>
      </c>
      <c r="I11" s="257">
        <f t="shared" si="30"/>
        <v>1701</v>
      </c>
      <c r="J11" s="279">
        <v>12000</v>
      </c>
      <c r="K11" s="381">
        <f t="shared" si="8"/>
        <v>12.15</v>
      </c>
      <c r="L11" s="381">
        <f t="shared" si="9"/>
        <v>425.25</v>
      </c>
      <c r="M11" s="381">
        <f t="shared" si="31"/>
        <v>48000</v>
      </c>
      <c r="N11" s="382">
        <f t="shared" si="10"/>
        <v>0.53156250000000005</v>
      </c>
      <c r="O11" s="383">
        <f t="shared" si="32"/>
        <v>0</v>
      </c>
      <c r="P11" s="384">
        <f t="shared" si="11"/>
        <v>0</v>
      </c>
      <c r="Q11" s="383">
        <f t="shared" si="33"/>
        <v>4</v>
      </c>
      <c r="R11" s="270">
        <v>0.1</v>
      </c>
      <c r="S11" s="271">
        <f t="shared" si="12"/>
        <v>0.8</v>
      </c>
      <c r="T11" s="271">
        <f t="shared" si="13"/>
        <v>2.52</v>
      </c>
      <c r="U11" s="271">
        <f t="shared" si="14"/>
        <v>1.44</v>
      </c>
      <c r="V11" s="272">
        <f t="shared" si="15"/>
        <v>16.001562500000002</v>
      </c>
      <c r="W11" s="273" t="str">
        <f t="shared" si="1"/>
        <v>N2H</v>
      </c>
      <c r="X11" s="274">
        <v>8</v>
      </c>
      <c r="Y11" s="274">
        <v>1.7</v>
      </c>
      <c r="Z11" s="275">
        <f>(X11*Y11*23)</f>
        <v>312.8</v>
      </c>
      <c r="AA11" s="275">
        <f t="shared" si="35"/>
        <v>18.768000000000001</v>
      </c>
      <c r="AB11" s="276">
        <v>2700</v>
      </c>
      <c r="AC11" s="277">
        <v>0</v>
      </c>
      <c r="AD11" s="274">
        <v>3</v>
      </c>
      <c r="AE11" s="274">
        <v>300</v>
      </c>
      <c r="AF11" s="274">
        <v>0</v>
      </c>
      <c r="AG11" s="274">
        <v>0</v>
      </c>
      <c r="AH11" s="278">
        <v>30</v>
      </c>
      <c r="AI11" s="279">
        <v>1</v>
      </c>
      <c r="AJ11" s="274">
        <v>2</v>
      </c>
      <c r="AK11" s="274">
        <v>1000</v>
      </c>
      <c r="AL11" s="274">
        <v>0</v>
      </c>
      <c r="AM11" s="278">
        <v>0.3</v>
      </c>
      <c r="AN11" s="280">
        <f t="shared" si="36"/>
        <v>10000</v>
      </c>
      <c r="AO11" s="281">
        <f t="shared" si="37"/>
        <v>3</v>
      </c>
      <c r="AP11" s="281">
        <f t="shared" si="38"/>
        <v>8</v>
      </c>
      <c r="AQ11" s="282">
        <f t="shared" si="16"/>
        <v>2.0833333333333335</v>
      </c>
      <c r="AR11" s="283">
        <f t="shared" si="39"/>
        <v>0</v>
      </c>
      <c r="AS11" s="283">
        <f t="shared" si="40"/>
        <v>0</v>
      </c>
      <c r="AT11" s="284">
        <f t="shared" si="41"/>
        <v>500000</v>
      </c>
      <c r="AU11" s="285">
        <f t="shared" si="42"/>
        <v>1</v>
      </c>
      <c r="AV11" s="285">
        <f t="shared" si="43"/>
        <v>8</v>
      </c>
      <c r="AW11" s="284">
        <f t="shared" si="44"/>
        <v>34.722222222222221</v>
      </c>
      <c r="AX11" s="286">
        <f t="shared" si="19"/>
        <v>36.805555555555557</v>
      </c>
      <c r="AY11" s="287">
        <f t="shared" si="45"/>
        <v>150000</v>
      </c>
      <c r="AZ11" s="288">
        <f t="shared" si="20"/>
        <v>2.8538812785388126E-2</v>
      </c>
      <c r="BA11" s="289">
        <f t="shared" si="21"/>
        <v>312.8</v>
      </c>
      <c r="BB11" s="385">
        <f>SUM(2500/133000)</f>
        <v>1.8796992481203006E-2</v>
      </c>
      <c r="BC11" s="386">
        <f>BB11</f>
        <v>1.8796992481203006E-2</v>
      </c>
      <c r="BD11" s="292">
        <f t="shared" si="2"/>
        <v>5.8796992481203008</v>
      </c>
      <c r="BE11" s="293">
        <f t="shared" si="24"/>
        <v>10000</v>
      </c>
      <c r="BF11" s="294">
        <v>0</v>
      </c>
      <c r="BG11" s="295">
        <f t="shared" si="25"/>
        <v>1.4285714285714286</v>
      </c>
      <c r="BH11" s="296">
        <f t="shared" si="26"/>
        <v>0.14285714285714285</v>
      </c>
      <c r="BI11" s="297">
        <v>3.5</v>
      </c>
      <c r="BJ11" s="298">
        <f t="shared" ref="BJ11:BJ56" si="46">AB11</f>
        <v>2700</v>
      </c>
      <c r="BK11" s="298">
        <f t="shared" si="28"/>
        <v>100</v>
      </c>
      <c r="BL11" s="299">
        <f t="shared" si="29"/>
        <v>2.9930833333333338</v>
      </c>
      <c r="BM11" s="300">
        <f t="shared" si="3"/>
        <v>9.0441785370961654</v>
      </c>
      <c r="BN11" s="387" t="s">
        <v>435</v>
      </c>
    </row>
    <row r="12" spans="1:66" ht="25.5">
      <c r="A12" s="302" t="s">
        <v>436</v>
      </c>
      <c r="B12" s="303" t="s">
        <v>434</v>
      </c>
      <c r="C12" s="304">
        <f t="shared" si="4"/>
        <v>18.431562500000002</v>
      </c>
      <c r="D12" s="305">
        <f t="shared" si="0"/>
        <v>0.76416223487752866</v>
      </c>
      <c r="E12" s="306">
        <f t="shared" si="5"/>
        <v>14.084703992284851</v>
      </c>
      <c r="F12" s="307">
        <v>1.5</v>
      </c>
      <c r="G12" s="388">
        <f t="shared" si="6"/>
        <v>21.127055988427276</v>
      </c>
      <c r="H12" s="308">
        <f t="shared" si="7"/>
        <v>22</v>
      </c>
      <c r="I12" s="303">
        <f t="shared" si="30"/>
        <v>1701</v>
      </c>
      <c r="J12" s="309">
        <v>10000</v>
      </c>
      <c r="K12" s="310">
        <f t="shared" si="8"/>
        <v>14.58</v>
      </c>
      <c r="L12" s="310">
        <f t="shared" si="9"/>
        <v>425.25</v>
      </c>
      <c r="M12" s="310">
        <f t="shared" si="31"/>
        <v>48000</v>
      </c>
      <c r="N12" s="311">
        <f t="shared" si="10"/>
        <v>0.53156250000000005</v>
      </c>
      <c r="O12" s="312">
        <f t="shared" si="32"/>
        <v>0</v>
      </c>
      <c r="P12" s="313">
        <f t="shared" si="11"/>
        <v>0</v>
      </c>
      <c r="Q12" s="312">
        <f t="shared" si="33"/>
        <v>4</v>
      </c>
      <c r="R12" s="314">
        <v>0.1</v>
      </c>
      <c r="S12" s="315">
        <f t="shared" si="12"/>
        <v>0.8</v>
      </c>
      <c r="T12" s="315">
        <f t="shared" si="13"/>
        <v>2.52</v>
      </c>
      <c r="U12" s="315">
        <f t="shared" si="14"/>
        <v>1.44</v>
      </c>
      <c r="V12" s="316">
        <f t="shared" si="15"/>
        <v>18.431562500000002</v>
      </c>
      <c r="W12" s="317" t="str">
        <f t="shared" si="1"/>
        <v>N2H</v>
      </c>
      <c r="X12" s="318">
        <v>8</v>
      </c>
      <c r="Y12" s="318">
        <v>1.7</v>
      </c>
      <c r="Z12" s="319">
        <f t="shared" ref="Z12:Z56" si="47">(X12*Y12*23)</f>
        <v>312.8</v>
      </c>
      <c r="AA12" s="319">
        <f t="shared" si="35"/>
        <v>18.768000000000001</v>
      </c>
      <c r="AB12" s="320">
        <v>2700</v>
      </c>
      <c r="AC12" s="321">
        <v>0</v>
      </c>
      <c r="AD12" s="318">
        <v>3</v>
      </c>
      <c r="AE12" s="318">
        <v>300</v>
      </c>
      <c r="AF12" s="318">
        <v>0</v>
      </c>
      <c r="AG12" s="318">
        <v>0</v>
      </c>
      <c r="AH12" s="322">
        <v>30</v>
      </c>
      <c r="AI12" s="309">
        <v>1</v>
      </c>
      <c r="AJ12" s="318">
        <v>2</v>
      </c>
      <c r="AK12" s="318">
        <v>1000</v>
      </c>
      <c r="AL12" s="318">
        <v>0</v>
      </c>
      <c r="AM12" s="322">
        <v>0.3</v>
      </c>
      <c r="AN12" s="323">
        <f t="shared" si="36"/>
        <v>10000</v>
      </c>
      <c r="AO12" s="324">
        <f t="shared" si="37"/>
        <v>3</v>
      </c>
      <c r="AP12" s="324">
        <f t="shared" si="38"/>
        <v>8</v>
      </c>
      <c r="AQ12" s="325">
        <f t="shared" si="16"/>
        <v>2.0833333333333335</v>
      </c>
      <c r="AR12" s="326">
        <f t="shared" si="39"/>
        <v>0</v>
      </c>
      <c r="AS12" s="326">
        <f t="shared" si="40"/>
        <v>0</v>
      </c>
      <c r="AT12" s="327">
        <f t="shared" si="41"/>
        <v>500000</v>
      </c>
      <c r="AU12" s="328">
        <f t="shared" si="42"/>
        <v>1</v>
      </c>
      <c r="AV12" s="328">
        <f t="shared" si="43"/>
        <v>8</v>
      </c>
      <c r="AW12" s="327">
        <f t="shared" si="44"/>
        <v>34.722222222222221</v>
      </c>
      <c r="AX12" s="329">
        <f t="shared" si="19"/>
        <v>36.805555555555557</v>
      </c>
      <c r="AY12" s="330">
        <f t="shared" si="45"/>
        <v>150000</v>
      </c>
      <c r="AZ12" s="331">
        <f t="shared" si="20"/>
        <v>2.8538812785388126E-2</v>
      </c>
      <c r="BA12" s="332">
        <f t="shared" si="21"/>
        <v>312.8</v>
      </c>
      <c r="BB12" s="290">
        <f t="shared" ref="BB12:BB46" si="48">SUM(2500/133000)</f>
        <v>1.8796992481203006E-2</v>
      </c>
      <c r="BC12" s="291">
        <f t="shared" ref="BC12:BC56" si="49">BB12</f>
        <v>1.8796992481203006E-2</v>
      </c>
      <c r="BD12" s="333">
        <f t="shared" si="2"/>
        <v>5.8796992481203008</v>
      </c>
      <c r="BE12" s="334">
        <f t="shared" si="24"/>
        <v>10000</v>
      </c>
      <c r="BF12" s="294">
        <v>0</v>
      </c>
      <c r="BG12" s="335">
        <f t="shared" si="25"/>
        <v>1.4285714285714286</v>
      </c>
      <c r="BH12" s="336">
        <f t="shared" si="26"/>
        <v>0.14285714285714285</v>
      </c>
      <c r="BI12" s="337">
        <f t="shared" ref="BI12:BI25" si="50">$BI$11</f>
        <v>3.5</v>
      </c>
      <c r="BJ12" s="338">
        <f t="shared" si="46"/>
        <v>2700</v>
      </c>
      <c r="BK12" s="338">
        <f t="shared" si="28"/>
        <v>100</v>
      </c>
      <c r="BL12" s="339">
        <f t="shared" si="29"/>
        <v>2.9930833333333338</v>
      </c>
      <c r="BM12" s="340">
        <f t="shared" si="3"/>
        <v>9.0441785370961654</v>
      </c>
      <c r="BN12" s="389" t="s">
        <v>435</v>
      </c>
    </row>
    <row r="13" spans="1:66" ht="25.5">
      <c r="A13" s="302" t="s">
        <v>437</v>
      </c>
      <c r="B13" s="303" t="s">
        <v>434</v>
      </c>
      <c r="C13" s="304">
        <f t="shared" si="4"/>
        <v>20.051562500000003</v>
      </c>
      <c r="D13" s="305">
        <f t="shared" si="0"/>
        <v>0.76416223487752866</v>
      </c>
      <c r="E13" s="306">
        <f>C13*D13</f>
        <v>15.322646812786449</v>
      </c>
      <c r="F13" s="307">
        <v>1.5</v>
      </c>
      <c r="G13" s="388">
        <f t="shared" si="6"/>
        <v>22.983970219179675</v>
      </c>
      <c r="H13" s="308">
        <f t="shared" si="7"/>
        <v>23</v>
      </c>
      <c r="I13" s="303">
        <f t="shared" si="30"/>
        <v>1701</v>
      </c>
      <c r="J13" s="309">
        <v>9000</v>
      </c>
      <c r="K13" s="310">
        <f t="shared" si="8"/>
        <v>16.200000000000003</v>
      </c>
      <c r="L13" s="310">
        <f t="shared" si="9"/>
        <v>425.25</v>
      </c>
      <c r="M13" s="310">
        <f t="shared" si="31"/>
        <v>48000</v>
      </c>
      <c r="N13" s="311">
        <f t="shared" si="10"/>
        <v>0.53156250000000005</v>
      </c>
      <c r="O13" s="312">
        <f t="shared" si="32"/>
        <v>0</v>
      </c>
      <c r="P13" s="313">
        <f t="shared" si="11"/>
        <v>0</v>
      </c>
      <c r="Q13" s="312">
        <f t="shared" si="33"/>
        <v>4</v>
      </c>
      <c r="R13" s="314">
        <v>0.1</v>
      </c>
      <c r="S13" s="315">
        <f t="shared" si="12"/>
        <v>0.8</v>
      </c>
      <c r="T13" s="315">
        <f t="shared" si="13"/>
        <v>2.52</v>
      </c>
      <c r="U13" s="315">
        <f t="shared" si="14"/>
        <v>1.44</v>
      </c>
      <c r="V13" s="316">
        <f t="shared" si="15"/>
        <v>20.051562500000003</v>
      </c>
      <c r="W13" s="317" t="str">
        <f t="shared" si="1"/>
        <v>N2H</v>
      </c>
      <c r="X13" s="318">
        <v>8</v>
      </c>
      <c r="Y13" s="318">
        <v>1.7</v>
      </c>
      <c r="Z13" s="319">
        <f t="shared" si="47"/>
        <v>312.8</v>
      </c>
      <c r="AA13" s="319">
        <f t="shared" si="35"/>
        <v>18.768000000000001</v>
      </c>
      <c r="AB13" s="320">
        <v>2700</v>
      </c>
      <c r="AC13" s="321">
        <v>0</v>
      </c>
      <c r="AD13" s="318">
        <v>3</v>
      </c>
      <c r="AE13" s="318">
        <v>300</v>
      </c>
      <c r="AF13" s="318">
        <v>0</v>
      </c>
      <c r="AG13" s="318">
        <v>0</v>
      </c>
      <c r="AH13" s="322">
        <v>30</v>
      </c>
      <c r="AI13" s="309">
        <v>1</v>
      </c>
      <c r="AJ13" s="318">
        <v>2</v>
      </c>
      <c r="AK13" s="318">
        <v>1000</v>
      </c>
      <c r="AL13" s="318">
        <v>0</v>
      </c>
      <c r="AM13" s="322">
        <v>0.3</v>
      </c>
      <c r="AN13" s="323">
        <f t="shared" si="36"/>
        <v>10000</v>
      </c>
      <c r="AO13" s="324">
        <f t="shared" si="37"/>
        <v>3</v>
      </c>
      <c r="AP13" s="324">
        <f t="shared" si="38"/>
        <v>8</v>
      </c>
      <c r="AQ13" s="325">
        <f t="shared" si="16"/>
        <v>2.0833333333333335</v>
      </c>
      <c r="AR13" s="326">
        <f t="shared" si="39"/>
        <v>0</v>
      </c>
      <c r="AS13" s="326">
        <f t="shared" si="40"/>
        <v>0</v>
      </c>
      <c r="AT13" s="327">
        <f t="shared" si="41"/>
        <v>500000</v>
      </c>
      <c r="AU13" s="328">
        <f t="shared" si="42"/>
        <v>1</v>
      </c>
      <c r="AV13" s="328">
        <f t="shared" si="43"/>
        <v>8</v>
      </c>
      <c r="AW13" s="327">
        <f t="shared" si="44"/>
        <v>34.722222222222221</v>
      </c>
      <c r="AX13" s="329">
        <f t="shared" si="19"/>
        <v>36.805555555555557</v>
      </c>
      <c r="AY13" s="330">
        <f t="shared" si="45"/>
        <v>150000</v>
      </c>
      <c r="AZ13" s="331">
        <f t="shared" si="20"/>
        <v>2.8538812785388126E-2</v>
      </c>
      <c r="BA13" s="332">
        <f t="shared" si="21"/>
        <v>312.8</v>
      </c>
      <c r="BB13" s="290">
        <f t="shared" si="48"/>
        <v>1.8796992481203006E-2</v>
      </c>
      <c r="BC13" s="291">
        <f t="shared" si="49"/>
        <v>1.8796992481203006E-2</v>
      </c>
      <c r="BD13" s="333">
        <f t="shared" si="2"/>
        <v>5.8796992481203008</v>
      </c>
      <c r="BE13" s="334">
        <f t="shared" si="24"/>
        <v>10000</v>
      </c>
      <c r="BF13" s="294">
        <v>0</v>
      </c>
      <c r="BG13" s="335">
        <f t="shared" si="25"/>
        <v>1.4285714285714286</v>
      </c>
      <c r="BH13" s="336">
        <f t="shared" si="26"/>
        <v>0.14285714285714285</v>
      </c>
      <c r="BI13" s="337">
        <f t="shared" si="50"/>
        <v>3.5</v>
      </c>
      <c r="BJ13" s="338">
        <f t="shared" si="46"/>
        <v>2700</v>
      </c>
      <c r="BK13" s="338">
        <f t="shared" si="28"/>
        <v>100</v>
      </c>
      <c r="BL13" s="339">
        <f t="shared" si="29"/>
        <v>2.9930833333333338</v>
      </c>
      <c r="BM13" s="340">
        <f t="shared" si="3"/>
        <v>9.0441785370961654</v>
      </c>
      <c r="BN13" s="389" t="s">
        <v>435</v>
      </c>
    </row>
    <row r="14" spans="1:66" ht="25.5">
      <c r="A14" s="302" t="s">
        <v>438</v>
      </c>
      <c r="B14" s="303" t="s">
        <v>434</v>
      </c>
      <c r="C14" s="304">
        <f t="shared" si="4"/>
        <v>24.680133928571429</v>
      </c>
      <c r="D14" s="305">
        <f t="shared" si="0"/>
        <v>0.78866098174469668</v>
      </c>
      <c r="E14" s="306">
        <f t="shared" si="5"/>
        <v>19.46425865369774</v>
      </c>
      <c r="F14" s="307">
        <v>1.5</v>
      </c>
      <c r="G14" s="388">
        <f t="shared" si="6"/>
        <v>29.196387980546611</v>
      </c>
      <c r="H14" s="308">
        <f t="shared" si="7"/>
        <v>30</v>
      </c>
      <c r="I14" s="303">
        <f t="shared" si="30"/>
        <v>1701</v>
      </c>
      <c r="J14" s="309">
        <v>7000</v>
      </c>
      <c r="K14" s="310">
        <f t="shared" si="8"/>
        <v>20.828571428571429</v>
      </c>
      <c r="L14" s="310">
        <f t="shared" si="9"/>
        <v>425.25</v>
      </c>
      <c r="M14" s="310">
        <f t="shared" si="31"/>
        <v>48000</v>
      </c>
      <c r="N14" s="311">
        <f t="shared" si="10"/>
        <v>0.53156250000000005</v>
      </c>
      <c r="O14" s="312">
        <f t="shared" si="32"/>
        <v>0</v>
      </c>
      <c r="P14" s="313">
        <f t="shared" si="11"/>
        <v>0</v>
      </c>
      <c r="Q14" s="312">
        <f t="shared" si="33"/>
        <v>4</v>
      </c>
      <c r="R14" s="314">
        <v>0.1</v>
      </c>
      <c r="S14" s="315">
        <f t="shared" si="12"/>
        <v>0.8</v>
      </c>
      <c r="T14" s="315">
        <f t="shared" si="13"/>
        <v>2.52</v>
      </c>
      <c r="U14" s="315">
        <f t="shared" si="14"/>
        <v>1.44</v>
      </c>
      <c r="V14" s="316">
        <f t="shared" si="15"/>
        <v>24.680133928571429</v>
      </c>
      <c r="W14" s="317" t="str">
        <f t="shared" si="1"/>
        <v>N2H</v>
      </c>
      <c r="X14" s="318">
        <v>10</v>
      </c>
      <c r="Y14" s="318">
        <v>1.7</v>
      </c>
      <c r="Z14" s="319">
        <f t="shared" si="47"/>
        <v>391</v>
      </c>
      <c r="AA14" s="319">
        <f t="shared" si="35"/>
        <v>23.46</v>
      </c>
      <c r="AB14" s="320">
        <v>2700</v>
      </c>
      <c r="AC14" s="321">
        <v>0</v>
      </c>
      <c r="AD14" s="318">
        <v>3</v>
      </c>
      <c r="AE14" s="318">
        <v>300</v>
      </c>
      <c r="AF14" s="318">
        <v>0</v>
      </c>
      <c r="AG14" s="318">
        <v>0</v>
      </c>
      <c r="AH14" s="322">
        <v>30</v>
      </c>
      <c r="AI14" s="309">
        <v>1</v>
      </c>
      <c r="AJ14" s="318">
        <v>2</v>
      </c>
      <c r="AK14" s="318">
        <v>1000</v>
      </c>
      <c r="AL14" s="318">
        <v>0</v>
      </c>
      <c r="AM14" s="322">
        <v>0.3</v>
      </c>
      <c r="AN14" s="323">
        <f t="shared" si="36"/>
        <v>10000</v>
      </c>
      <c r="AO14" s="324">
        <f t="shared" si="37"/>
        <v>3</v>
      </c>
      <c r="AP14" s="324">
        <f t="shared" si="38"/>
        <v>8</v>
      </c>
      <c r="AQ14" s="325">
        <f t="shared" si="16"/>
        <v>2.0833333333333335</v>
      </c>
      <c r="AR14" s="326">
        <f t="shared" si="39"/>
        <v>0</v>
      </c>
      <c r="AS14" s="326">
        <f t="shared" si="40"/>
        <v>0</v>
      </c>
      <c r="AT14" s="327">
        <f t="shared" si="41"/>
        <v>500000</v>
      </c>
      <c r="AU14" s="328">
        <f t="shared" si="42"/>
        <v>1</v>
      </c>
      <c r="AV14" s="328">
        <f t="shared" si="43"/>
        <v>8</v>
      </c>
      <c r="AW14" s="327">
        <f t="shared" si="44"/>
        <v>34.722222222222221</v>
      </c>
      <c r="AX14" s="329">
        <f t="shared" si="19"/>
        <v>36.805555555555557</v>
      </c>
      <c r="AY14" s="330">
        <f t="shared" si="45"/>
        <v>150000</v>
      </c>
      <c r="AZ14" s="331">
        <f t="shared" si="20"/>
        <v>2.8538812785388126E-2</v>
      </c>
      <c r="BA14" s="332">
        <f t="shared" si="21"/>
        <v>391</v>
      </c>
      <c r="BB14" s="290">
        <f t="shared" si="48"/>
        <v>1.8796992481203006E-2</v>
      </c>
      <c r="BC14" s="291">
        <f t="shared" si="49"/>
        <v>1.8796992481203006E-2</v>
      </c>
      <c r="BD14" s="333">
        <f t="shared" si="2"/>
        <v>7.3496240601503757</v>
      </c>
      <c r="BE14" s="334">
        <f t="shared" si="24"/>
        <v>10000</v>
      </c>
      <c r="BF14" s="294">
        <v>0</v>
      </c>
      <c r="BG14" s="335">
        <f t="shared" si="25"/>
        <v>1.4285714285714286</v>
      </c>
      <c r="BH14" s="336">
        <f t="shared" si="26"/>
        <v>0.14285714285714285</v>
      </c>
      <c r="BI14" s="337">
        <f t="shared" si="50"/>
        <v>3.5</v>
      </c>
      <c r="BJ14" s="338">
        <f t="shared" si="46"/>
        <v>2700</v>
      </c>
      <c r="BK14" s="338">
        <f t="shared" si="28"/>
        <v>100</v>
      </c>
      <c r="BL14" s="339">
        <f t="shared" si="29"/>
        <v>2.9930833333333338</v>
      </c>
      <c r="BM14" s="340">
        <f t="shared" si="3"/>
        <v>10.514103349126241</v>
      </c>
      <c r="BN14" s="389" t="s">
        <v>435</v>
      </c>
    </row>
    <row r="15" spans="1:66" ht="25.5">
      <c r="A15" s="302" t="s">
        <v>439</v>
      </c>
      <c r="B15" s="303" t="s">
        <v>434</v>
      </c>
      <c r="C15" s="304">
        <f t="shared" si="4"/>
        <v>34.5315625</v>
      </c>
      <c r="D15" s="305">
        <f t="shared" si="0"/>
        <v>0.78866098174469668</v>
      </c>
      <c r="E15" s="306">
        <f t="shared" si="5"/>
        <v>27.233695982428351</v>
      </c>
      <c r="F15" s="307">
        <v>1.5</v>
      </c>
      <c r="G15" s="388">
        <f t="shared" si="6"/>
        <v>40.85054397364253</v>
      </c>
      <c r="H15" s="308">
        <f t="shared" si="7"/>
        <v>41</v>
      </c>
      <c r="I15" s="303">
        <f t="shared" si="30"/>
        <v>1701</v>
      </c>
      <c r="J15" s="309">
        <v>5000</v>
      </c>
      <c r="K15" s="310">
        <f t="shared" si="8"/>
        <v>29.16</v>
      </c>
      <c r="L15" s="310">
        <f t="shared" si="9"/>
        <v>425.25</v>
      </c>
      <c r="M15" s="310">
        <f t="shared" si="31"/>
        <v>48000</v>
      </c>
      <c r="N15" s="311">
        <f t="shared" si="10"/>
        <v>0.53156250000000005</v>
      </c>
      <c r="O15" s="312">
        <f t="shared" si="32"/>
        <v>0</v>
      </c>
      <c r="P15" s="313">
        <f t="shared" si="11"/>
        <v>0</v>
      </c>
      <c r="Q15" s="312">
        <f t="shared" si="33"/>
        <v>4</v>
      </c>
      <c r="R15" s="314">
        <v>0.2</v>
      </c>
      <c r="S15" s="315">
        <f t="shared" si="12"/>
        <v>1.6</v>
      </c>
      <c r="T15" s="315">
        <f t="shared" si="13"/>
        <v>3.24</v>
      </c>
      <c r="U15" s="315">
        <f t="shared" si="14"/>
        <v>1.44</v>
      </c>
      <c r="V15" s="316">
        <f t="shared" si="15"/>
        <v>34.5315625</v>
      </c>
      <c r="W15" s="317" t="str">
        <f t="shared" si="1"/>
        <v>N2H</v>
      </c>
      <c r="X15" s="318">
        <v>10</v>
      </c>
      <c r="Y15" s="318">
        <v>1.7</v>
      </c>
      <c r="Z15" s="319">
        <f t="shared" si="47"/>
        <v>391</v>
      </c>
      <c r="AA15" s="319">
        <f t="shared" si="35"/>
        <v>23.46</v>
      </c>
      <c r="AB15" s="320">
        <v>2700</v>
      </c>
      <c r="AC15" s="321">
        <v>0</v>
      </c>
      <c r="AD15" s="318">
        <v>3</v>
      </c>
      <c r="AE15" s="318">
        <v>300</v>
      </c>
      <c r="AF15" s="318">
        <v>0</v>
      </c>
      <c r="AG15" s="318">
        <v>0</v>
      </c>
      <c r="AH15" s="322">
        <v>30</v>
      </c>
      <c r="AI15" s="309">
        <v>1</v>
      </c>
      <c r="AJ15" s="318">
        <v>2</v>
      </c>
      <c r="AK15" s="318">
        <v>500</v>
      </c>
      <c r="AL15" s="318">
        <v>0</v>
      </c>
      <c r="AM15" s="322">
        <v>0.3</v>
      </c>
      <c r="AN15" s="323">
        <f t="shared" si="36"/>
        <v>10000</v>
      </c>
      <c r="AO15" s="324">
        <f t="shared" si="37"/>
        <v>3</v>
      </c>
      <c r="AP15" s="324">
        <f t="shared" si="38"/>
        <v>8</v>
      </c>
      <c r="AQ15" s="325">
        <f t="shared" si="16"/>
        <v>2.0833333333333335</v>
      </c>
      <c r="AR15" s="326">
        <f t="shared" si="39"/>
        <v>0</v>
      </c>
      <c r="AS15" s="326">
        <f t="shared" si="40"/>
        <v>0</v>
      </c>
      <c r="AT15" s="327">
        <f t="shared" si="41"/>
        <v>500000</v>
      </c>
      <c r="AU15" s="328">
        <f t="shared" si="42"/>
        <v>1</v>
      </c>
      <c r="AV15" s="328">
        <f t="shared" si="43"/>
        <v>8</v>
      </c>
      <c r="AW15" s="327">
        <f t="shared" si="44"/>
        <v>34.722222222222221</v>
      </c>
      <c r="AX15" s="329">
        <f t="shared" si="19"/>
        <v>36.805555555555557</v>
      </c>
      <c r="AY15" s="330">
        <f t="shared" si="45"/>
        <v>150000</v>
      </c>
      <c r="AZ15" s="331">
        <f t="shared" si="20"/>
        <v>2.8538812785388126E-2</v>
      </c>
      <c r="BA15" s="332">
        <f t="shared" si="21"/>
        <v>391</v>
      </c>
      <c r="BB15" s="290">
        <f t="shared" si="48"/>
        <v>1.8796992481203006E-2</v>
      </c>
      <c r="BC15" s="291">
        <f t="shared" si="49"/>
        <v>1.8796992481203006E-2</v>
      </c>
      <c r="BD15" s="333">
        <f t="shared" si="2"/>
        <v>7.3496240601503757</v>
      </c>
      <c r="BE15" s="334">
        <f t="shared" si="24"/>
        <v>10000</v>
      </c>
      <c r="BF15" s="294">
        <v>0</v>
      </c>
      <c r="BG15" s="335">
        <f t="shared" si="25"/>
        <v>1.4285714285714286</v>
      </c>
      <c r="BH15" s="336">
        <f t="shared" si="26"/>
        <v>0.14285714285714285</v>
      </c>
      <c r="BI15" s="337">
        <f t="shared" si="50"/>
        <v>3.5</v>
      </c>
      <c r="BJ15" s="338">
        <f t="shared" si="46"/>
        <v>2700</v>
      </c>
      <c r="BK15" s="338">
        <f t="shared" si="28"/>
        <v>100</v>
      </c>
      <c r="BL15" s="339">
        <f t="shared" si="29"/>
        <v>2.9930833333333338</v>
      </c>
      <c r="BM15" s="340">
        <f t="shared" si="3"/>
        <v>10.514103349126241</v>
      </c>
      <c r="BN15" s="389" t="s">
        <v>435</v>
      </c>
    </row>
    <row r="16" spans="1:66" ht="25.5">
      <c r="A16" s="302" t="s">
        <v>440</v>
      </c>
      <c r="B16" s="303" t="s">
        <v>434</v>
      </c>
      <c r="C16" s="304">
        <f t="shared" si="4"/>
        <v>56.771562500000002</v>
      </c>
      <c r="D16" s="305">
        <f t="shared" si="0"/>
        <v>0.81315972861186459</v>
      </c>
      <c r="E16" s="306">
        <f t="shared" si="5"/>
        <v>46.164348355371509</v>
      </c>
      <c r="F16" s="307">
        <v>1.5</v>
      </c>
      <c r="G16" s="388">
        <f t="shared" si="6"/>
        <v>69.246522533057259</v>
      </c>
      <c r="H16" s="308">
        <f t="shared" si="7"/>
        <v>70</v>
      </c>
      <c r="I16" s="303">
        <f t="shared" si="30"/>
        <v>1701</v>
      </c>
      <c r="J16" s="309">
        <v>3000</v>
      </c>
      <c r="K16" s="310">
        <f t="shared" si="8"/>
        <v>48.6</v>
      </c>
      <c r="L16" s="310">
        <f t="shared" si="9"/>
        <v>425.25</v>
      </c>
      <c r="M16" s="310">
        <f t="shared" si="31"/>
        <v>48000</v>
      </c>
      <c r="N16" s="311">
        <f t="shared" si="10"/>
        <v>0.53156250000000005</v>
      </c>
      <c r="O16" s="312">
        <f t="shared" si="32"/>
        <v>0</v>
      </c>
      <c r="P16" s="313">
        <f t="shared" si="11"/>
        <v>0</v>
      </c>
      <c r="Q16" s="312">
        <f t="shared" si="33"/>
        <v>4</v>
      </c>
      <c r="R16" s="314">
        <v>0.4</v>
      </c>
      <c r="S16" s="315">
        <f t="shared" si="12"/>
        <v>3.2</v>
      </c>
      <c r="T16" s="315">
        <f t="shared" si="13"/>
        <v>4.4399999999999995</v>
      </c>
      <c r="U16" s="315">
        <f t="shared" si="14"/>
        <v>1.44</v>
      </c>
      <c r="V16" s="316">
        <f t="shared" si="15"/>
        <v>56.771562500000002</v>
      </c>
      <c r="W16" s="317" t="str">
        <f t="shared" si="1"/>
        <v>N2H</v>
      </c>
      <c r="X16" s="318">
        <v>12</v>
      </c>
      <c r="Y16" s="318">
        <v>1.7</v>
      </c>
      <c r="Z16" s="319">
        <f t="shared" si="47"/>
        <v>469.2</v>
      </c>
      <c r="AA16" s="319">
        <f t="shared" si="35"/>
        <v>28.152000000000001</v>
      </c>
      <c r="AB16" s="320">
        <v>2700</v>
      </c>
      <c r="AC16" s="321">
        <v>0</v>
      </c>
      <c r="AD16" s="318">
        <v>3</v>
      </c>
      <c r="AE16" s="318">
        <v>300</v>
      </c>
      <c r="AF16" s="318">
        <v>0</v>
      </c>
      <c r="AG16" s="318">
        <v>0</v>
      </c>
      <c r="AH16" s="322">
        <v>30</v>
      </c>
      <c r="AI16" s="309">
        <v>1</v>
      </c>
      <c r="AJ16" s="318">
        <v>2</v>
      </c>
      <c r="AK16" s="318">
        <v>500</v>
      </c>
      <c r="AL16" s="318">
        <v>0</v>
      </c>
      <c r="AM16" s="322">
        <v>0.5</v>
      </c>
      <c r="AN16" s="323">
        <f t="shared" si="36"/>
        <v>10000</v>
      </c>
      <c r="AO16" s="324">
        <f t="shared" si="37"/>
        <v>3</v>
      </c>
      <c r="AP16" s="324">
        <f t="shared" si="38"/>
        <v>8</v>
      </c>
      <c r="AQ16" s="325">
        <f t="shared" si="16"/>
        <v>2.0833333333333335</v>
      </c>
      <c r="AR16" s="326">
        <f t="shared" si="39"/>
        <v>0</v>
      </c>
      <c r="AS16" s="326">
        <f t="shared" si="40"/>
        <v>0</v>
      </c>
      <c r="AT16" s="327">
        <f t="shared" si="41"/>
        <v>500000</v>
      </c>
      <c r="AU16" s="328">
        <f t="shared" si="42"/>
        <v>1</v>
      </c>
      <c r="AV16" s="328">
        <f t="shared" si="43"/>
        <v>8</v>
      </c>
      <c r="AW16" s="327">
        <f t="shared" si="44"/>
        <v>34.722222222222221</v>
      </c>
      <c r="AX16" s="329">
        <f t="shared" si="19"/>
        <v>36.805555555555557</v>
      </c>
      <c r="AY16" s="330">
        <f t="shared" si="45"/>
        <v>150000</v>
      </c>
      <c r="AZ16" s="331">
        <f t="shared" si="20"/>
        <v>2.8538812785388126E-2</v>
      </c>
      <c r="BA16" s="332">
        <f t="shared" si="21"/>
        <v>469.2</v>
      </c>
      <c r="BB16" s="290">
        <f t="shared" si="48"/>
        <v>1.8796992481203006E-2</v>
      </c>
      <c r="BC16" s="291">
        <f t="shared" si="49"/>
        <v>1.8796992481203006E-2</v>
      </c>
      <c r="BD16" s="333">
        <f t="shared" si="2"/>
        <v>8.8195488721804498</v>
      </c>
      <c r="BE16" s="334">
        <f t="shared" si="24"/>
        <v>10000</v>
      </c>
      <c r="BF16" s="294">
        <v>0</v>
      </c>
      <c r="BG16" s="335">
        <f t="shared" si="25"/>
        <v>1.4285714285714286</v>
      </c>
      <c r="BH16" s="336">
        <f t="shared" si="26"/>
        <v>0.14285714285714285</v>
      </c>
      <c r="BI16" s="337">
        <f t="shared" si="50"/>
        <v>3.5</v>
      </c>
      <c r="BJ16" s="338">
        <f t="shared" si="46"/>
        <v>2700</v>
      </c>
      <c r="BK16" s="338">
        <f t="shared" si="28"/>
        <v>100</v>
      </c>
      <c r="BL16" s="339">
        <f t="shared" si="29"/>
        <v>2.9930833333333338</v>
      </c>
      <c r="BM16" s="340">
        <f t="shared" si="3"/>
        <v>11.984028161156314</v>
      </c>
      <c r="BN16" s="389" t="s">
        <v>435</v>
      </c>
    </row>
    <row r="17" spans="1:66" ht="25.5">
      <c r="A17" s="302" t="s">
        <v>441</v>
      </c>
      <c r="B17" s="303" t="s">
        <v>434</v>
      </c>
      <c r="C17" s="304">
        <f t="shared" si="4"/>
        <v>164.93156250000001</v>
      </c>
      <c r="D17" s="305">
        <f t="shared" si="0"/>
        <v>0.84630509202038573</v>
      </c>
      <c r="E17" s="306">
        <f t="shared" si="5"/>
        <v>139.58242117862852</v>
      </c>
      <c r="F17" s="307">
        <v>1.5</v>
      </c>
      <c r="G17" s="388">
        <f t="shared" si="6"/>
        <v>209.37363176794278</v>
      </c>
      <c r="H17" s="308">
        <f t="shared" si="7"/>
        <v>210</v>
      </c>
      <c r="I17" s="303">
        <f t="shared" si="30"/>
        <v>1701</v>
      </c>
      <c r="J17" s="309">
        <v>1000</v>
      </c>
      <c r="K17" s="310">
        <f t="shared" si="8"/>
        <v>145.80000000000001</v>
      </c>
      <c r="L17" s="310">
        <f t="shared" si="9"/>
        <v>425.25</v>
      </c>
      <c r="M17" s="310">
        <f t="shared" si="31"/>
        <v>48000</v>
      </c>
      <c r="N17" s="311">
        <f t="shared" si="10"/>
        <v>0.53156250000000005</v>
      </c>
      <c r="O17" s="312">
        <f t="shared" si="32"/>
        <v>0</v>
      </c>
      <c r="P17" s="313">
        <f t="shared" si="11"/>
        <v>0</v>
      </c>
      <c r="Q17" s="312">
        <f t="shared" si="33"/>
        <v>4</v>
      </c>
      <c r="R17" s="314">
        <v>1.5</v>
      </c>
      <c r="S17" s="315">
        <f t="shared" si="12"/>
        <v>12</v>
      </c>
      <c r="T17" s="315">
        <f t="shared" si="13"/>
        <v>6.6000000000000005</v>
      </c>
      <c r="U17" s="315">
        <f t="shared" si="14"/>
        <v>1.44</v>
      </c>
      <c r="V17" s="316">
        <f t="shared" si="15"/>
        <v>164.93156250000001</v>
      </c>
      <c r="W17" s="317" t="str">
        <f t="shared" si="1"/>
        <v>N2H</v>
      </c>
      <c r="X17" s="318">
        <v>10</v>
      </c>
      <c r="Y17" s="318">
        <v>2.5</v>
      </c>
      <c r="Z17" s="319">
        <f t="shared" si="47"/>
        <v>575</v>
      </c>
      <c r="AA17" s="319">
        <f t="shared" si="35"/>
        <v>34.5</v>
      </c>
      <c r="AB17" s="320">
        <v>2700</v>
      </c>
      <c r="AC17" s="321">
        <v>1</v>
      </c>
      <c r="AD17" s="318">
        <v>1.5</v>
      </c>
      <c r="AE17" s="318">
        <v>100</v>
      </c>
      <c r="AF17" s="318">
        <v>0</v>
      </c>
      <c r="AG17" s="318">
        <v>0</v>
      </c>
      <c r="AH17" s="322">
        <v>30</v>
      </c>
      <c r="AI17" s="309">
        <v>1</v>
      </c>
      <c r="AJ17" s="318">
        <v>3</v>
      </c>
      <c r="AK17" s="318">
        <v>300</v>
      </c>
      <c r="AL17" s="318">
        <v>0</v>
      </c>
      <c r="AM17" s="322">
        <v>0.5</v>
      </c>
      <c r="AN17" s="323">
        <f t="shared" si="36"/>
        <v>10000</v>
      </c>
      <c r="AO17" s="324">
        <f t="shared" si="37"/>
        <v>3</v>
      </c>
      <c r="AP17" s="324">
        <f t="shared" si="38"/>
        <v>8</v>
      </c>
      <c r="AQ17" s="325">
        <f t="shared" si="16"/>
        <v>2.0833333333333335</v>
      </c>
      <c r="AR17" s="326">
        <f t="shared" si="39"/>
        <v>0</v>
      </c>
      <c r="AS17" s="326">
        <f t="shared" si="40"/>
        <v>0</v>
      </c>
      <c r="AT17" s="327">
        <f t="shared" si="41"/>
        <v>500000</v>
      </c>
      <c r="AU17" s="328">
        <f t="shared" si="42"/>
        <v>1</v>
      </c>
      <c r="AV17" s="328">
        <f t="shared" si="43"/>
        <v>8</v>
      </c>
      <c r="AW17" s="327">
        <f t="shared" si="44"/>
        <v>34.722222222222221</v>
      </c>
      <c r="AX17" s="329">
        <f t="shared" si="19"/>
        <v>36.805555555555557</v>
      </c>
      <c r="AY17" s="330">
        <f t="shared" si="45"/>
        <v>150000</v>
      </c>
      <c r="AZ17" s="331">
        <f t="shared" si="20"/>
        <v>2.8538812785388126E-2</v>
      </c>
      <c r="BA17" s="332">
        <f t="shared" si="21"/>
        <v>575</v>
      </c>
      <c r="BB17" s="290">
        <f t="shared" si="48"/>
        <v>1.8796992481203006E-2</v>
      </c>
      <c r="BC17" s="291">
        <f t="shared" si="49"/>
        <v>1.8796992481203006E-2</v>
      </c>
      <c r="BD17" s="333">
        <f t="shared" si="2"/>
        <v>10.808270676691729</v>
      </c>
      <c r="BE17" s="334">
        <f t="shared" si="24"/>
        <v>10000</v>
      </c>
      <c r="BF17" s="294">
        <v>0</v>
      </c>
      <c r="BG17" s="335">
        <f t="shared" si="25"/>
        <v>1.4285714285714286</v>
      </c>
      <c r="BH17" s="336">
        <f t="shared" si="26"/>
        <v>0.14285714285714285</v>
      </c>
      <c r="BI17" s="337">
        <f t="shared" si="50"/>
        <v>3.5</v>
      </c>
      <c r="BJ17" s="338">
        <f t="shared" si="46"/>
        <v>2700</v>
      </c>
      <c r="BK17" s="338">
        <f t="shared" si="28"/>
        <v>100</v>
      </c>
      <c r="BL17" s="339">
        <f t="shared" si="29"/>
        <v>2.9930833333333338</v>
      </c>
      <c r="BM17" s="340">
        <f t="shared" si="3"/>
        <v>13.972749965667592</v>
      </c>
      <c r="BN17" s="389" t="s">
        <v>435</v>
      </c>
    </row>
    <row r="18" spans="1:66" ht="25.5">
      <c r="A18" s="302" t="s">
        <v>442</v>
      </c>
      <c r="B18" s="303" t="s">
        <v>434</v>
      </c>
      <c r="C18" s="304">
        <f t="shared" si="4"/>
        <v>181.1315625</v>
      </c>
      <c r="D18" s="305">
        <f t="shared" si="0"/>
        <v>0.88233266094269169</v>
      </c>
      <c r="E18" s="306">
        <f t="shared" si="5"/>
        <v>159.81829352133246</v>
      </c>
      <c r="F18" s="307">
        <v>1.5</v>
      </c>
      <c r="G18" s="388">
        <f t="shared" si="6"/>
        <v>239.7274402819987</v>
      </c>
      <c r="H18" s="308">
        <f t="shared" si="7"/>
        <v>240</v>
      </c>
      <c r="I18" s="303">
        <f t="shared" si="30"/>
        <v>1701</v>
      </c>
      <c r="J18" s="309">
        <v>900</v>
      </c>
      <c r="K18" s="310">
        <f t="shared" si="8"/>
        <v>162</v>
      </c>
      <c r="L18" s="310">
        <f t="shared" si="9"/>
        <v>425.25</v>
      </c>
      <c r="M18" s="310">
        <f t="shared" si="31"/>
        <v>48000</v>
      </c>
      <c r="N18" s="311">
        <f t="shared" si="10"/>
        <v>0.53156250000000005</v>
      </c>
      <c r="O18" s="312">
        <f t="shared" si="32"/>
        <v>0</v>
      </c>
      <c r="P18" s="313">
        <f t="shared" si="11"/>
        <v>0</v>
      </c>
      <c r="Q18" s="312">
        <f t="shared" si="33"/>
        <v>4</v>
      </c>
      <c r="R18" s="314">
        <v>1.5</v>
      </c>
      <c r="S18" s="315">
        <f t="shared" si="12"/>
        <v>12</v>
      </c>
      <c r="T18" s="315">
        <f t="shared" si="13"/>
        <v>6.6000000000000005</v>
      </c>
      <c r="U18" s="315">
        <f t="shared" si="14"/>
        <v>1.44</v>
      </c>
      <c r="V18" s="316">
        <f t="shared" si="15"/>
        <v>181.1315625</v>
      </c>
      <c r="W18" s="317" t="str">
        <f t="shared" si="1"/>
        <v>N2H</v>
      </c>
      <c r="X18" s="318">
        <v>12</v>
      </c>
      <c r="Y18" s="318">
        <v>2.5</v>
      </c>
      <c r="Z18" s="319">
        <f t="shared" si="47"/>
        <v>690</v>
      </c>
      <c r="AA18" s="319">
        <f t="shared" si="35"/>
        <v>41.4</v>
      </c>
      <c r="AB18" s="320">
        <v>2700</v>
      </c>
      <c r="AC18" s="321">
        <v>1</v>
      </c>
      <c r="AD18" s="318">
        <v>1.5</v>
      </c>
      <c r="AE18" s="318">
        <v>100</v>
      </c>
      <c r="AF18" s="318">
        <v>0</v>
      </c>
      <c r="AG18" s="318">
        <v>0</v>
      </c>
      <c r="AH18" s="322">
        <v>30</v>
      </c>
      <c r="AI18" s="309">
        <v>1</v>
      </c>
      <c r="AJ18" s="318">
        <v>3</v>
      </c>
      <c r="AK18" s="318">
        <v>300</v>
      </c>
      <c r="AL18" s="318">
        <v>0</v>
      </c>
      <c r="AM18" s="322">
        <v>0.5</v>
      </c>
      <c r="AN18" s="323">
        <f t="shared" si="36"/>
        <v>10000</v>
      </c>
      <c r="AO18" s="324">
        <f t="shared" si="37"/>
        <v>3</v>
      </c>
      <c r="AP18" s="324">
        <f t="shared" si="38"/>
        <v>8</v>
      </c>
      <c r="AQ18" s="325">
        <f t="shared" si="16"/>
        <v>2.0833333333333335</v>
      </c>
      <c r="AR18" s="326">
        <f t="shared" si="39"/>
        <v>0</v>
      </c>
      <c r="AS18" s="326">
        <f t="shared" si="40"/>
        <v>0</v>
      </c>
      <c r="AT18" s="327">
        <f t="shared" si="41"/>
        <v>500000</v>
      </c>
      <c r="AU18" s="328">
        <f t="shared" si="42"/>
        <v>1</v>
      </c>
      <c r="AV18" s="328">
        <f t="shared" si="43"/>
        <v>8</v>
      </c>
      <c r="AW18" s="327">
        <f t="shared" si="44"/>
        <v>34.722222222222221</v>
      </c>
      <c r="AX18" s="329">
        <f t="shared" si="19"/>
        <v>36.805555555555557</v>
      </c>
      <c r="AY18" s="330">
        <f t="shared" si="45"/>
        <v>150000</v>
      </c>
      <c r="AZ18" s="331">
        <f t="shared" si="20"/>
        <v>2.8538812785388126E-2</v>
      </c>
      <c r="BA18" s="332">
        <f t="shared" si="21"/>
        <v>690</v>
      </c>
      <c r="BB18" s="290">
        <f t="shared" si="48"/>
        <v>1.8796992481203006E-2</v>
      </c>
      <c r="BC18" s="291">
        <f t="shared" si="49"/>
        <v>1.8796992481203006E-2</v>
      </c>
      <c r="BD18" s="333">
        <f t="shared" si="2"/>
        <v>12.969924812030074</v>
      </c>
      <c r="BE18" s="334">
        <f t="shared" si="24"/>
        <v>10000</v>
      </c>
      <c r="BF18" s="294">
        <v>0</v>
      </c>
      <c r="BG18" s="335">
        <f t="shared" si="25"/>
        <v>1.4285714285714286</v>
      </c>
      <c r="BH18" s="336">
        <f t="shared" si="26"/>
        <v>0.14285714285714285</v>
      </c>
      <c r="BI18" s="337">
        <f t="shared" si="50"/>
        <v>3.5</v>
      </c>
      <c r="BJ18" s="338">
        <f t="shared" si="46"/>
        <v>2700</v>
      </c>
      <c r="BK18" s="338">
        <f t="shared" si="28"/>
        <v>100</v>
      </c>
      <c r="BL18" s="339">
        <f t="shared" si="29"/>
        <v>2.9930833333333338</v>
      </c>
      <c r="BM18" s="340">
        <f t="shared" si="3"/>
        <v>16.134404101005938</v>
      </c>
      <c r="BN18" s="389" t="s">
        <v>435</v>
      </c>
    </row>
    <row r="19" spans="1:66" ht="25.5">
      <c r="A19" s="302" t="s">
        <v>443</v>
      </c>
      <c r="B19" s="303" t="s">
        <v>434</v>
      </c>
      <c r="C19" s="304">
        <f t="shared" si="4"/>
        <v>336.13156249999997</v>
      </c>
      <c r="D19" s="305">
        <f t="shared" si="0"/>
        <v>0.88233266094269169</v>
      </c>
      <c r="E19" s="306">
        <f t="shared" si="5"/>
        <v>296.57985596744965</v>
      </c>
      <c r="F19" s="307">
        <v>1.5</v>
      </c>
      <c r="G19" s="388">
        <f t="shared" ref="G19:G20" si="51">E19*1.5</f>
        <v>444.86978395117444</v>
      </c>
      <c r="H19" s="308">
        <f t="shared" si="7"/>
        <v>445</v>
      </c>
      <c r="I19" s="303">
        <f t="shared" si="30"/>
        <v>1701</v>
      </c>
      <c r="J19" s="309">
        <v>600</v>
      </c>
      <c r="K19" s="310">
        <f t="shared" si="8"/>
        <v>243</v>
      </c>
      <c r="L19" s="310">
        <f t="shared" si="9"/>
        <v>425.25</v>
      </c>
      <c r="M19" s="310">
        <f t="shared" si="31"/>
        <v>48000</v>
      </c>
      <c r="N19" s="311">
        <f t="shared" si="10"/>
        <v>0.53156250000000005</v>
      </c>
      <c r="O19" s="312">
        <f t="shared" si="32"/>
        <v>0</v>
      </c>
      <c r="P19" s="313">
        <f t="shared" si="11"/>
        <v>0</v>
      </c>
      <c r="Q19" s="312">
        <f t="shared" si="33"/>
        <v>4</v>
      </c>
      <c r="R19" s="314">
        <v>4</v>
      </c>
      <c r="S19" s="315">
        <f t="shared" si="12"/>
        <v>32</v>
      </c>
      <c r="T19" s="315">
        <f t="shared" si="13"/>
        <v>60.599999999999994</v>
      </c>
      <c r="U19" s="315">
        <f t="shared" si="14"/>
        <v>1.44</v>
      </c>
      <c r="V19" s="316">
        <f t="shared" si="15"/>
        <v>336.13156249999997</v>
      </c>
      <c r="W19" s="317" t="str">
        <f t="shared" si="1"/>
        <v>N2H</v>
      </c>
      <c r="X19" s="318">
        <v>12</v>
      </c>
      <c r="Y19" s="318">
        <v>2.5</v>
      </c>
      <c r="Z19" s="319">
        <f t="shared" si="47"/>
        <v>690</v>
      </c>
      <c r="AA19" s="319">
        <f t="shared" si="35"/>
        <v>41.4</v>
      </c>
      <c r="AB19" s="320">
        <v>2700</v>
      </c>
      <c r="AC19" s="321">
        <v>1</v>
      </c>
      <c r="AD19" s="318">
        <v>4</v>
      </c>
      <c r="AE19" s="318">
        <v>100</v>
      </c>
      <c r="AF19" s="318">
        <v>0</v>
      </c>
      <c r="AG19" s="318">
        <v>1</v>
      </c>
      <c r="AH19" s="322">
        <v>30</v>
      </c>
      <c r="AI19" s="309">
        <v>1</v>
      </c>
      <c r="AJ19" s="318">
        <v>8</v>
      </c>
      <c r="AK19" s="318">
        <v>50</v>
      </c>
      <c r="AL19" s="318">
        <v>0</v>
      </c>
      <c r="AM19" s="322">
        <v>0.5</v>
      </c>
      <c r="AN19" s="323">
        <f t="shared" si="36"/>
        <v>10000</v>
      </c>
      <c r="AO19" s="324">
        <f t="shared" si="37"/>
        <v>3</v>
      </c>
      <c r="AP19" s="324">
        <f t="shared" si="38"/>
        <v>8</v>
      </c>
      <c r="AQ19" s="325">
        <f t="shared" si="16"/>
        <v>2.0833333333333335</v>
      </c>
      <c r="AR19" s="326">
        <f t="shared" si="39"/>
        <v>0</v>
      </c>
      <c r="AS19" s="326">
        <f t="shared" si="40"/>
        <v>0</v>
      </c>
      <c r="AT19" s="327">
        <f t="shared" si="41"/>
        <v>500000</v>
      </c>
      <c r="AU19" s="328">
        <f t="shared" si="42"/>
        <v>1</v>
      </c>
      <c r="AV19" s="328">
        <f t="shared" si="43"/>
        <v>8</v>
      </c>
      <c r="AW19" s="327">
        <f t="shared" si="44"/>
        <v>34.722222222222221</v>
      </c>
      <c r="AX19" s="329">
        <f t="shared" si="19"/>
        <v>36.805555555555557</v>
      </c>
      <c r="AY19" s="330">
        <f t="shared" si="45"/>
        <v>150000</v>
      </c>
      <c r="AZ19" s="331">
        <f t="shared" si="20"/>
        <v>2.8538812785388126E-2</v>
      </c>
      <c r="BA19" s="332">
        <f t="shared" si="21"/>
        <v>690</v>
      </c>
      <c r="BB19" s="290">
        <f t="shared" si="48"/>
        <v>1.8796992481203006E-2</v>
      </c>
      <c r="BC19" s="291">
        <f t="shared" si="49"/>
        <v>1.8796992481203006E-2</v>
      </c>
      <c r="BD19" s="333">
        <f t="shared" si="2"/>
        <v>12.969924812030074</v>
      </c>
      <c r="BE19" s="334">
        <f t="shared" si="24"/>
        <v>10000</v>
      </c>
      <c r="BF19" s="294">
        <v>0</v>
      </c>
      <c r="BG19" s="335">
        <f t="shared" si="25"/>
        <v>1.4285714285714286</v>
      </c>
      <c r="BH19" s="336">
        <f t="shared" si="26"/>
        <v>0.14285714285714285</v>
      </c>
      <c r="BI19" s="337">
        <f t="shared" si="50"/>
        <v>3.5</v>
      </c>
      <c r="BJ19" s="338">
        <f t="shared" si="46"/>
        <v>2700</v>
      </c>
      <c r="BK19" s="338">
        <f t="shared" si="28"/>
        <v>100</v>
      </c>
      <c r="BL19" s="339">
        <f t="shared" si="29"/>
        <v>2.9930833333333338</v>
      </c>
      <c r="BM19" s="340">
        <f t="shared" si="3"/>
        <v>16.134404101005938</v>
      </c>
      <c r="BN19" s="389" t="s">
        <v>435</v>
      </c>
    </row>
    <row r="20" spans="1:66" ht="25.5">
      <c r="A20" s="390" t="s">
        <v>444</v>
      </c>
      <c r="B20" s="391" t="s">
        <v>434</v>
      </c>
      <c r="C20" s="392">
        <f t="shared" si="4"/>
        <v>417.13156249999997</v>
      </c>
      <c r="D20" s="393">
        <f t="shared" si="0"/>
        <v>0.94718228500284196</v>
      </c>
      <c r="E20" s="394">
        <f t="shared" si="5"/>
        <v>395.09962651555577</v>
      </c>
      <c r="F20" s="395">
        <v>1.5</v>
      </c>
      <c r="G20" s="396">
        <f t="shared" si="51"/>
        <v>592.6494397733336</v>
      </c>
      <c r="H20" s="397">
        <f t="shared" si="7"/>
        <v>593</v>
      </c>
      <c r="I20" s="391">
        <f t="shared" si="30"/>
        <v>1701</v>
      </c>
      <c r="J20" s="398">
        <v>450</v>
      </c>
      <c r="K20" s="399">
        <f t="shared" si="8"/>
        <v>324</v>
      </c>
      <c r="L20" s="399">
        <f t="shared" si="9"/>
        <v>425.25</v>
      </c>
      <c r="M20" s="399">
        <f t="shared" si="31"/>
        <v>48000</v>
      </c>
      <c r="N20" s="400">
        <f t="shared" si="10"/>
        <v>0.53156250000000005</v>
      </c>
      <c r="O20" s="401">
        <f t="shared" si="32"/>
        <v>0</v>
      </c>
      <c r="P20" s="402">
        <f t="shared" si="11"/>
        <v>0</v>
      </c>
      <c r="Q20" s="401">
        <f t="shared" si="33"/>
        <v>4</v>
      </c>
      <c r="R20" s="403">
        <v>4</v>
      </c>
      <c r="S20" s="404">
        <f t="shared" si="12"/>
        <v>32</v>
      </c>
      <c r="T20" s="404">
        <f t="shared" si="13"/>
        <v>60.599999999999994</v>
      </c>
      <c r="U20" s="404">
        <f t="shared" si="14"/>
        <v>1.44</v>
      </c>
      <c r="V20" s="405">
        <f t="shared" si="15"/>
        <v>417.13156249999997</v>
      </c>
      <c r="W20" s="406" t="str">
        <f t="shared" si="1"/>
        <v>N2H</v>
      </c>
      <c r="X20" s="407">
        <v>13</v>
      </c>
      <c r="Y20" s="407">
        <v>3</v>
      </c>
      <c r="Z20" s="408">
        <f t="shared" si="47"/>
        <v>897</v>
      </c>
      <c r="AA20" s="408">
        <f t="shared" si="35"/>
        <v>53.82</v>
      </c>
      <c r="AB20" s="409">
        <v>2700</v>
      </c>
      <c r="AC20" s="410">
        <v>1</v>
      </c>
      <c r="AD20" s="407">
        <v>4</v>
      </c>
      <c r="AE20" s="407">
        <v>100</v>
      </c>
      <c r="AF20" s="407">
        <v>0</v>
      </c>
      <c r="AG20" s="407">
        <v>1</v>
      </c>
      <c r="AH20" s="411">
        <v>30</v>
      </c>
      <c r="AI20" s="398">
        <v>1</v>
      </c>
      <c r="AJ20" s="407">
        <v>8</v>
      </c>
      <c r="AK20" s="407">
        <v>50</v>
      </c>
      <c r="AL20" s="407">
        <v>0</v>
      </c>
      <c r="AM20" s="411">
        <v>0.5</v>
      </c>
      <c r="AN20" s="412">
        <f t="shared" si="36"/>
        <v>10000</v>
      </c>
      <c r="AO20" s="413">
        <f t="shared" si="37"/>
        <v>3</v>
      </c>
      <c r="AP20" s="413">
        <f t="shared" si="38"/>
        <v>8</v>
      </c>
      <c r="AQ20" s="414">
        <f t="shared" si="16"/>
        <v>2.0833333333333335</v>
      </c>
      <c r="AR20" s="415">
        <f t="shared" si="39"/>
        <v>0</v>
      </c>
      <c r="AS20" s="415">
        <f t="shared" si="40"/>
        <v>0</v>
      </c>
      <c r="AT20" s="416">
        <f t="shared" si="41"/>
        <v>500000</v>
      </c>
      <c r="AU20" s="417">
        <f t="shared" si="42"/>
        <v>1</v>
      </c>
      <c r="AV20" s="417">
        <f t="shared" si="43"/>
        <v>8</v>
      </c>
      <c r="AW20" s="416">
        <f t="shared" si="44"/>
        <v>34.722222222222221</v>
      </c>
      <c r="AX20" s="418">
        <f t="shared" si="19"/>
        <v>36.805555555555557</v>
      </c>
      <c r="AY20" s="419">
        <f t="shared" si="45"/>
        <v>150000</v>
      </c>
      <c r="AZ20" s="420">
        <f t="shared" si="20"/>
        <v>2.8538812785388126E-2</v>
      </c>
      <c r="BA20" s="421">
        <f t="shared" si="21"/>
        <v>897</v>
      </c>
      <c r="BB20" s="422">
        <f t="shared" si="48"/>
        <v>1.8796992481203006E-2</v>
      </c>
      <c r="BC20" s="423">
        <f t="shared" si="49"/>
        <v>1.8796992481203006E-2</v>
      </c>
      <c r="BD20" s="424">
        <f t="shared" si="2"/>
        <v>16.860902255639097</v>
      </c>
      <c r="BE20" s="425">
        <f t="shared" si="24"/>
        <v>10000</v>
      </c>
      <c r="BF20" s="426">
        <v>0</v>
      </c>
      <c r="BG20" s="427">
        <f t="shared" si="25"/>
        <v>1.4285714285714286</v>
      </c>
      <c r="BH20" s="428">
        <f t="shared" si="26"/>
        <v>0.14285714285714285</v>
      </c>
      <c r="BI20" s="429">
        <f t="shared" si="50"/>
        <v>3.5</v>
      </c>
      <c r="BJ20" s="430">
        <f t="shared" si="46"/>
        <v>2700</v>
      </c>
      <c r="BK20" s="430">
        <f t="shared" si="28"/>
        <v>100</v>
      </c>
      <c r="BL20" s="431">
        <f t="shared" si="29"/>
        <v>2.9930833333333338</v>
      </c>
      <c r="BM20" s="432">
        <f t="shared" si="3"/>
        <v>20.025381544614962</v>
      </c>
      <c r="BN20" s="433" t="s">
        <v>435</v>
      </c>
    </row>
    <row r="21" spans="1:66" ht="25.5">
      <c r="A21" s="302" t="s">
        <v>437</v>
      </c>
      <c r="B21" s="303" t="s">
        <v>445</v>
      </c>
      <c r="C21" s="304">
        <f t="shared" si="4"/>
        <v>26.431562500000002</v>
      </c>
      <c r="D21" s="305">
        <f t="shared" si="0"/>
        <v>0.78325684640635085</v>
      </c>
      <c r="E21" s="306">
        <f>C21*D21</f>
        <v>20.702702289342366</v>
      </c>
      <c r="F21" s="307">
        <v>1.5</v>
      </c>
      <c r="G21" s="388">
        <f t="shared" ref="G21:G25" si="52">E21*F21</f>
        <v>31.054053434013547</v>
      </c>
      <c r="H21" s="308">
        <f t="shared" si="7"/>
        <v>32</v>
      </c>
      <c r="I21" s="303">
        <f t="shared" si="30"/>
        <v>1701</v>
      </c>
      <c r="J21" s="309">
        <v>6000</v>
      </c>
      <c r="K21" s="310">
        <f t="shared" ref="K21:K25" si="53">SUM(I21/(J21*0.7))*60</f>
        <v>24.3</v>
      </c>
      <c r="L21" s="310">
        <f t="shared" si="9"/>
        <v>425.25</v>
      </c>
      <c r="M21" s="310">
        <f t="shared" si="31"/>
        <v>48000</v>
      </c>
      <c r="N21" s="311">
        <f t="shared" si="10"/>
        <v>0.53156250000000005</v>
      </c>
      <c r="O21" s="312">
        <f t="shared" si="32"/>
        <v>0</v>
      </c>
      <c r="P21" s="313">
        <f t="shared" si="11"/>
        <v>0</v>
      </c>
      <c r="Q21" s="312">
        <f t="shared" si="33"/>
        <v>4</v>
      </c>
      <c r="R21" s="314">
        <v>0.2</v>
      </c>
      <c r="S21" s="315">
        <f t="shared" si="12"/>
        <v>1.6</v>
      </c>
      <c r="T21" s="315">
        <f t="shared" si="13"/>
        <v>0</v>
      </c>
      <c r="U21" s="315">
        <f t="shared" si="14"/>
        <v>1.44</v>
      </c>
      <c r="V21" s="316">
        <f t="shared" si="15"/>
        <v>26.431562500000002</v>
      </c>
      <c r="W21" s="317" t="str">
        <f t="shared" si="1"/>
        <v>N2</v>
      </c>
      <c r="X21" s="318">
        <v>6.5</v>
      </c>
      <c r="Y21" s="318">
        <v>2.5</v>
      </c>
      <c r="Z21" s="319">
        <f t="shared" si="47"/>
        <v>373.75</v>
      </c>
      <c r="AA21" s="319">
        <f t="shared" ref="AA21:AA25" si="54">SUM((Z21/1000)*60)</f>
        <v>22.425000000000001</v>
      </c>
      <c r="AB21" s="320">
        <v>2700</v>
      </c>
      <c r="AC21" s="321">
        <v>0</v>
      </c>
      <c r="AD21" s="318">
        <v>3</v>
      </c>
      <c r="AE21" s="318">
        <v>300</v>
      </c>
      <c r="AF21" s="318">
        <v>0</v>
      </c>
      <c r="AG21" s="318">
        <v>0</v>
      </c>
      <c r="AH21" s="322">
        <v>30</v>
      </c>
      <c r="AI21" s="309">
        <v>0</v>
      </c>
      <c r="AJ21" s="318">
        <v>3</v>
      </c>
      <c r="AK21" s="318">
        <v>300</v>
      </c>
      <c r="AL21" s="318">
        <v>0</v>
      </c>
      <c r="AM21" s="322">
        <v>0.5</v>
      </c>
      <c r="AN21" s="323">
        <f t="shared" si="36"/>
        <v>10000</v>
      </c>
      <c r="AO21" s="324">
        <f t="shared" si="37"/>
        <v>3</v>
      </c>
      <c r="AP21" s="324">
        <f t="shared" si="38"/>
        <v>8</v>
      </c>
      <c r="AQ21" s="325">
        <f t="shared" si="16"/>
        <v>2.0833333333333335</v>
      </c>
      <c r="AR21" s="326">
        <f t="shared" si="39"/>
        <v>0</v>
      </c>
      <c r="AS21" s="326">
        <f t="shared" ref="AS21:AS25" si="55">SUM(AR21/30/24/60)</f>
        <v>0</v>
      </c>
      <c r="AT21" s="327">
        <f t="shared" si="41"/>
        <v>500000</v>
      </c>
      <c r="AU21" s="328">
        <f t="shared" si="42"/>
        <v>1</v>
      </c>
      <c r="AV21" s="328">
        <f t="shared" si="43"/>
        <v>8</v>
      </c>
      <c r="AW21" s="327">
        <f t="shared" ref="AW21:AW25" si="56">SUM(AT21*AU21/30/AV21/60)</f>
        <v>34.722222222222221</v>
      </c>
      <c r="AX21" s="329">
        <f t="shared" si="19"/>
        <v>36.805555555555557</v>
      </c>
      <c r="AY21" s="330">
        <f t="shared" si="45"/>
        <v>150000</v>
      </c>
      <c r="AZ21" s="331">
        <f t="shared" si="20"/>
        <v>2.8538812785388126E-2</v>
      </c>
      <c r="BA21" s="332">
        <f t="shared" si="21"/>
        <v>373.75</v>
      </c>
      <c r="BB21" s="290">
        <f t="shared" si="48"/>
        <v>1.8796992481203006E-2</v>
      </c>
      <c r="BC21" s="291">
        <f t="shared" si="49"/>
        <v>1.8796992481203006E-2</v>
      </c>
      <c r="BD21" s="333">
        <f t="shared" si="2"/>
        <v>7.0253759398496234</v>
      </c>
      <c r="BE21" s="334">
        <f t="shared" si="24"/>
        <v>10000</v>
      </c>
      <c r="BF21" s="294">
        <v>0</v>
      </c>
      <c r="BG21" s="335">
        <f t="shared" si="25"/>
        <v>1.4285714285714286</v>
      </c>
      <c r="BH21" s="336">
        <f t="shared" si="26"/>
        <v>0.14285714285714285</v>
      </c>
      <c r="BI21" s="337">
        <f t="shared" si="50"/>
        <v>3.5</v>
      </c>
      <c r="BJ21" s="338">
        <f t="shared" si="46"/>
        <v>2700</v>
      </c>
      <c r="BK21" s="338">
        <f t="shared" si="28"/>
        <v>100</v>
      </c>
      <c r="BL21" s="339">
        <f t="shared" si="29"/>
        <v>2.9930833333333338</v>
      </c>
      <c r="BM21" s="340">
        <f t="shared" si="3"/>
        <v>10.18985522882549</v>
      </c>
      <c r="BN21" s="389" t="s">
        <v>435</v>
      </c>
    </row>
    <row r="22" spans="1:66" ht="25.5">
      <c r="A22" s="302" t="s">
        <v>438</v>
      </c>
      <c r="B22" s="303" t="s">
        <v>445</v>
      </c>
      <c r="C22" s="304">
        <f t="shared" si="4"/>
        <v>34.531562500000007</v>
      </c>
      <c r="D22" s="305">
        <f t="shared" si="0"/>
        <v>0.78325684640635085</v>
      </c>
      <c r="E22" s="306">
        <f t="shared" ref="E22:E25" si="57">C22*D22</f>
        <v>27.047082745233809</v>
      </c>
      <c r="F22" s="307">
        <v>1.5</v>
      </c>
      <c r="G22" s="388">
        <f t="shared" si="52"/>
        <v>40.570624117850713</v>
      </c>
      <c r="H22" s="308">
        <f t="shared" si="7"/>
        <v>41</v>
      </c>
      <c r="I22" s="303">
        <f t="shared" si="30"/>
        <v>1701</v>
      </c>
      <c r="J22" s="309">
        <v>4500</v>
      </c>
      <c r="K22" s="310">
        <f t="shared" si="53"/>
        <v>32.400000000000006</v>
      </c>
      <c r="L22" s="310">
        <f t="shared" si="9"/>
        <v>425.25</v>
      </c>
      <c r="M22" s="310">
        <f t="shared" si="31"/>
        <v>48000</v>
      </c>
      <c r="N22" s="311">
        <f t="shared" si="10"/>
        <v>0.53156250000000005</v>
      </c>
      <c r="O22" s="312">
        <f t="shared" si="32"/>
        <v>0</v>
      </c>
      <c r="P22" s="313">
        <f t="shared" si="11"/>
        <v>0</v>
      </c>
      <c r="Q22" s="312">
        <f t="shared" si="33"/>
        <v>4</v>
      </c>
      <c r="R22" s="314">
        <v>0.2</v>
      </c>
      <c r="S22" s="315">
        <f t="shared" si="12"/>
        <v>1.6</v>
      </c>
      <c r="T22" s="315">
        <f t="shared" si="13"/>
        <v>0</v>
      </c>
      <c r="U22" s="315">
        <f t="shared" si="14"/>
        <v>1.44</v>
      </c>
      <c r="V22" s="316">
        <f t="shared" si="15"/>
        <v>34.531562500000007</v>
      </c>
      <c r="W22" s="317" t="str">
        <f t="shared" si="1"/>
        <v>N2</v>
      </c>
      <c r="X22" s="318">
        <v>6.5</v>
      </c>
      <c r="Y22" s="318">
        <v>2.5</v>
      </c>
      <c r="Z22" s="319">
        <f t="shared" si="47"/>
        <v>373.75</v>
      </c>
      <c r="AA22" s="319">
        <f t="shared" si="54"/>
        <v>22.425000000000001</v>
      </c>
      <c r="AB22" s="320">
        <v>2700</v>
      </c>
      <c r="AC22" s="321">
        <v>0</v>
      </c>
      <c r="AD22" s="318">
        <v>3</v>
      </c>
      <c r="AE22" s="318">
        <v>300</v>
      </c>
      <c r="AF22" s="318">
        <v>0</v>
      </c>
      <c r="AG22" s="318">
        <v>0</v>
      </c>
      <c r="AH22" s="322">
        <v>30</v>
      </c>
      <c r="AI22" s="309">
        <v>0</v>
      </c>
      <c r="AJ22" s="318">
        <v>3</v>
      </c>
      <c r="AK22" s="318">
        <v>300</v>
      </c>
      <c r="AL22" s="318">
        <v>0</v>
      </c>
      <c r="AM22" s="322">
        <v>0.5</v>
      </c>
      <c r="AN22" s="323">
        <f t="shared" si="36"/>
        <v>10000</v>
      </c>
      <c r="AO22" s="324">
        <f t="shared" si="37"/>
        <v>3</v>
      </c>
      <c r="AP22" s="324">
        <f t="shared" si="38"/>
        <v>8</v>
      </c>
      <c r="AQ22" s="325">
        <f t="shared" si="16"/>
        <v>2.0833333333333335</v>
      </c>
      <c r="AR22" s="326">
        <f t="shared" si="39"/>
        <v>0</v>
      </c>
      <c r="AS22" s="326">
        <f t="shared" si="55"/>
        <v>0</v>
      </c>
      <c r="AT22" s="327">
        <f t="shared" si="41"/>
        <v>500000</v>
      </c>
      <c r="AU22" s="328">
        <f t="shared" si="42"/>
        <v>1</v>
      </c>
      <c r="AV22" s="328">
        <f t="shared" si="43"/>
        <v>8</v>
      </c>
      <c r="AW22" s="327">
        <f t="shared" si="56"/>
        <v>34.722222222222221</v>
      </c>
      <c r="AX22" s="329">
        <f t="shared" si="19"/>
        <v>36.805555555555557</v>
      </c>
      <c r="AY22" s="330">
        <f t="shared" si="45"/>
        <v>150000</v>
      </c>
      <c r="AZ22" s="331">
        <f t="shared" si="20"/>
        <v>2.8538812785388126E-2</v>
      </c>
      <c r="BA22" s="332">
        <f t="shared" si="21"/>
        <v>373.75</v>
      </c>
      <c r="BB22" s="290">
        <f t="shared" si="48"/>
        <v>1.8796992481203006E-2</v>
      </c>
      <c r="BC22" s="291">
        <f t="shared" si="49"/>
        <v>1.8796992481203006E-2</v>
      </c>
      <c r="BD22" s="333">
        <f t="shared" si="2"/>
        <v>7.0253759398496234</v>
      </c>
      <c r="BE22" s="334">
        <f t="shared" si="24"/>
        <v>10000</v>
      </c>
      <c r="BF22" s="294">
        <v>0</v>
      </c>
      <c r="BG22" s="335">
        <f t="shared" si="25"/>
        <v>1.4285714285714286</v>
      </c>
      <c r="BH22" s="336">
        <f t="shared" si="26"/>
        <v>0.14285714285714285</v>
      </c>
      <c r="BI22" s="337">
        <f t="shared" si="50"/>
        <v>3.5</v>
      </c>
      <c r="BJ22" s="338">
        <f t="shared" si="46"/>
        <v>2700</v>
      </c>
      <c r="BK22" s="338">
        <f t="shared" si="28"/>
        <v>100</v>
      </c>
      <c r="BL22" s="339">
        <f t="shared" si="29"/>
        <v>2.9930833333333338</v>
      </c>
      <c r="BM22" s="340">
        <f t="shared" si="3"/>
        <v>10.18985522882549</v>
      </c>
      <c r="BN22" s="389" t="s">
        <v>435</v>
      </c>
    </row>
    <row r="23" spans="1:66" ht="25.5">
      <c r="A23" s="302" t="s">
        <v>439</v>
      </c>
      <c r="B23" s="303" t="s">
        <v>445</v>
      </c>
      <c r="C23" s="304">
        <f t="shared" si="4"/>
        <v>50.731562500000003</v>
      </c>
      <c r="D23" s="305">
        <f t="shared" si="0"/>
        <v>0.78325684640635085</v>
      </c>
      <c r="E23" s="306">
        <f t="shared" si="57"/>
        <v>39.735843657016687</v>
      </c>
      <c r="F23" s="307">
        <v>1.5</v>
      </c>
      <c r="G23" s="388">
        <f t="shared" si="52"/>
        <v>59.603765485525031</v>
      </c>
      <c r="H23" s="308">
        <f t="shared" si="7"/>
        <v>60</v>
      </c>
      <c r="I23" s="303">
        <f t="shared" si="30"/>
        <v>1701</v>
      </c>
      <c r="J23" s="309">
        <v>3000</v>
      </c>
      <c r="K23" s="310">
        <f t="shared" si="53"/>
        <v>48.6</v>
      </c>
      <c r="L23" s="310">
        <f t="shared" si="9"/>
        <v>425.25</v>
      </c>
      <c r="M23" s="310">
        <f t="shared" si="31"/>
        <v>48000</v>
      </c>
      <c r="N23" s="311">
        <f t="shared" si="10"/>
        <v>0.53156250000000005</v>
      </c>
      <c r="O23" s="312">
        <f t="shared" si="32"/>
        <v>0</v>
      </c>
      <c r="P23" s="313">
        <f t="shared" si="11"/>
        <v>0</v>
      </c>
      <c r="Q23" s="312">
        <f t="shared" si="33"/>
        <v>4</v>
      </c>
      <c r="R23" s="314">
        <v>0.2</v>
      </c>
      <c r="S23" s="315">
        <f t="shared" si="12"/>
        <v>1.6</v>
      </c>
      <c r="T23" s="315">
        <f t="shared" si="13"/>
        <v>0</v>
      </c>
      <c r="U23" s="315">
        <f t="shared" si="14"/>
        <v>1.44</v>
      </c>
      <c r="V23" s="316">
        <f t="shared" si="15"/>
        <v>50.731562500000003</v>
      </c>
      <c r="W23" s="317" t="str">
        <f t="shared" si="1"/>
        <v>N2</v>
      </c>
      <c r="X23" s="318">
        <v>6.5</v>
      </c>
      <c r="Y23" s="318">
        <v>2.5</v>
      </c>
      <c r="Z23" s="319">
        <f t="shared" si="47"/>
        <v>373.75</v>
      </c>
      <c r="AA23" s="319">
        <f t="shared" si="54"/>
        <v>22.425000000000001</v>
      </c>
      <c r="AB23" s="320">
        <v>2700</v>
      </c>
      <c r="AC23" s="321">
        <v>0</v>
      </c>
      <c r="AD23" s="318">
        <v>3</v>
      </c>
      <c r="AE23" s="318">
        <v>300</v>
      </c>
      <c r="AF23" s="318">
        <v>0</v>
      </c>
      <c r="AG23" s="318">
        <v>0</v>
      </c>
      <c r="AH23" s="322">
        <v>30</v>
      </c>
      <c r="AI23" s="309">
        <v>0</v>
      </c>
      <c r="AJ23" s="318">
        <v>3</v>
      </c>
      <c r="AK23" s="318">
        <v>300</v>
      </c>
      <c r="AL23" s="318">
        <v>0</v>
      </c>
      <c r="AM23" s="322">
        <v>0.5</v>
      </c>
      <c r="AN23" s="323">
        <f t="shared" si="36"/>
        <v>10000</v>
      </c>
      <c r="AO23" s="324">
        <f t="shared" si="37"/>
        <v>3</v>
      </c>
      <c r="AP23" s="324">
        <f t="shared" si="38"/>
        <v>8</v>
      </c>
      <c r="AQ23" s="325">
        <f t="shared" si="16"/>
        <v>2.0833333333333335</v>
      </c>
      <c r="AR23" s="326">
        <f t="shared" si="39"/>
        <v>0</v>
      </c>
      <c r="AS23" s="326">
        <f t="shared" si="55"/>
        <v>0</v>
      </c>
      <c r="AT23" s="327">
        <f t="shared" si="41"/>
        <v>500000</v>
      </c>
      <c r="AU23" s="328">
        <f t="shared" si="42"/>
        <v>1</v>
      </c>
      <c r="AV23" s="328">
        <f t="shared" si="43"/>
        <v>8</v>
      </c>
      <c r="AW23" s="327">
        <f t="shared" si="56"/>
        <v>34.722222222222221</v>
      </c>
      <c r="AX23" s="329">
        <f t="shared" si="19"/>
        <v>36.805555555555557</v>
      </c>
      <c r="AY23" s="330">
        <f t="shared" si="45"/>
        <v>150000</v>
      </c>
      <c r="AZ23" s="331">
        <f t="shared" si="20"/>
        <v>2.8538812785388126E-2</v>
      </c>
      <c r="BA23" s="332">
        <f t="shared" si="21"/>
        <v>373.75</v>
      </c>
      <c r="BB23" s="290">
        <f t="shared" si="48"/>
        <v>1.8796992481203006E-2</v>
      </c>
      <c r="BC23" s="291">
        <f t="shared" si="49"/>
        <v>1.8796992481203006E-2</v>
      </c>
      <c r="BD23" s="333">
        <f t="shared" si="2"/>
        <v>7.0253759398496234</v>
      </c>
      <c r="BE23" s="334">
        <f t="shared" si="24"/>
        <v>10000</v>
      </c>
      <c r="BF23" s="294">
        <v>0</v>
      </c>
      <c r="BG23" s="335">
        <f t="shared" si="25"/>
        <v>1.4285714285714286</v>
      </c>
      <c r="BH23" s="336">
        <f t="shared" si="26"/>
        <v>0.14285714285714285</v>
      </c>
      <c r="BI23" s="337">
        <f t="shared" si="50"/>
        <v>3.5</v>
      </c>
      <c r="BJ23" s="338">
        <f t="shared" si="46"/>
        <v>2700</v>
      </c>
      <c r="BK23" s="338">
        <f t="shared" si="28"/>
        <v>100</v>
      </c>
      <c r="BL23" s="339">
        <f t="shared" si="29"/>
        <v>2.9930833333333338</v>
      </c>
      <c r="BM23" s="340">
        <f t="shared" si="3"/>
        <v>10.18985522882549</v>
      </c>
      <c r="BN23" s="389" t="s">
        <v>435</v>
      </c>
    </row>
    <row r="24" spans="1:66" ht="25.5">
      <c r="A24" s="302" t="s">
        <v>440</v>
      </c>
      <c r="B24" s="303" t="s">
        <v>445</v>
      </c>
      <c r="C24" s="304">
        <f t="shared" si="4"/>
        <v>117.4565625</v>
      </c>
      <c r="D24" s="305">
        <f t="shared" si="0"/>
        <v>0.78325684640635085</v>
      </c>
      <c r="E24" s="306">
        <f t="shared" si="57"/>
        <v>91.998656733480459</v>
      </c>
      <c r="F24" s="307">
        <v>1.5</v>
      </c>
      <c r="G24" s="388">
        <f t="shared" si="52"/>
        <v>137.99798510022069</v>
      </c>
      <c r="H24" s="308">
        <f t="shared" si="7"/>
        <v>138</v>
      </c>
      <c r="I24" s="303">
        <f t="shared" si="30"/>
        <v>1701</v>
      </c>
      <c r="J24" s="309">
        <v>1600</v>
      </c>
      <c r="K24" s="310">
        <f t="shared" si="53"/>
        <v>91.125</v>
      </c>
      <c r="L24" s="310">
        <f t="shared" si="9"/>
        <v>425.25</v>
      </c>
      <c r="M24" s="310">
        <f t="shared" si="31"/>
        <v>48000</v>
      </c>
      <c r="N24" s="311">
        <f t="shared" si="10"/>
        <v>0.53156250000000005</v>
      </c>
      <c r="O24" s="312">
        <f t="shared" si="32"/>
        <v>0</v>
      </c>
      <c r="P24" s="313">
        <f t="shared" si="11"/>
        <v>0</v>
      </c>
      <c r="Q24" s="312">
        <f t="shared" si="33"/>
        <v>4</v>
      </c>
      <c r="R24" s="314">
        <v>1.5</v>
      </c>
      <c r="S24" s="315">
        <f t="shared" si="12"/>
        <v>12</v>
      </c>
      <c r="T24" s="315">
        <f t="shared" si="13"/>
        <v>13.799999999999999</v>
      </c>
      <c r="U24" s="315">
        <f t="shared" si="14"/>
        <v>1.44</v>
      </c>
      <c r="V24" s="316">
        <f t="shared" si="15"/>
        <v>117.4565625</v>
      </c>
      <c r="W24" s="317" t="str">
        <f t="shared" si="1"/>
        <v>N2</v>
      </c>
      <c r="X24" s="318">
        <v>6.5</v>
      </c>
      <c r="Y24" s="318">
        <v>2.5</v>
      </c>
      <c r="Z24" s="319">
        <f t="shared" si="47"/>
        <v>373.75</v>
      </c>
      <c r="AA24" s="319">
        <f t="shared" si="54"/>
        <v>22.425000000000001</v>
      </c>
      <c r="AB24" s="320">
        <v>2700</v>
      </c>
      <c r="AC24" s="321">
        <v>0</v>
      </c>
      <c r="AD24" s="318">
        <v>3</v>
      </c>
      <c r="AE24" s="318">
        <v>300</v>
      </c>
      <c r="AF24" s="318">
        <v>0</v>
      </c>
      <c r="AG24" s="318">
        <v>0</v>
      </c>
      <c r="AH24" s="322">
        <v>30</v>
      </c>
      <c r="AI24" s="309">
        <v>1</v>
      </c>
      <c r="AJ24" s="318">
        <v>3</v>
      </c>
      <c r="AK24" s="318">
        <v>100</v>
      </c>
      <c r="AL24" s="318">
        <v>0</v>
      </c>
      <c r="AM24" s="322">
        <v>0.5</v>
      </c>
      <c r="AN24" s="323">
        <f t="shared" si="36"/>
        <v>10000</v>
      </c>
      <c r="AO24" s="324">
        <f t="shared" si="37"/>
        <v>3</v>
      </c>
      <c r="AP24" s="324">
        <f t="shared" si="38"/>
        <v>8</v>
      </c>
      <c r="AQ24" s="325">
        <f t="shared" si="16"/>
        <v>2.0833333333333335</v>
      </c>
      <c r="AR24" s="326">
        <f t="shared" si="39"/>
        <v>0</v>
      </c>
      <c r="AS24" s="326">
        <f t="shared" si="55"/>
        <v>0</v>
      </c>
      <c r="AT24" s="327">
        <f t="shared" si="41"/>
        <v>500000</v>
      </c>
      <c r="AU24" s="328">
        <f t="shared" si="42"/>
        <v>1</v>
      </c>
      <c r="AV24" s="328">
        <f t="shared" si="43"/>
        <v>8</v>
      </c>
      <c r="AW24" s="327">
        <f t="shared" si="56"/>
        <v>34.722222222222221</v>
      </c>
      <c r="AX24" s="329">
        <f t="shared" si="19"/>
        <v>36.805555555555557</v>
      </c>
      <c r="AY24" s="330">
        <f t="shared" si="45"/>
        <v>150000</v>
      </c>
      <c r="AZ24" s="331">
        <f t="shared" si="20"/>
        <v>2.8538812785388126E-2</v>
      </c>
      <c r="BA24" s="332">
        <f t="shared" si="21"/>
        <v>373.75</v>
      </c>
      <c r="BB24" s="290">
        <f t="shared" si="48"/>
        <v>1.8796992481203006E-2</v>
      </c>
      <c r="BC24" s="291">
        <f t="shared" si="49"/>
        <v>1.8796992481203006E-2</v>
      </c>
      <c r="BD24" s="333">
        <f t="shared" si="2"/>
        <v>7.0253759398496234</v>
      </c>
      <c r="BE24" s="334">
        <f t="shared" si="24"/>
        <v>10000</v>
      </c>
      <c r="BF24" s="294">
        <v>0</v>
      </c>
      <c r="BG24" s="335">
        <f t="shared" si="25"/>
        <v>1.4285714285714286</v>
      </c>
      <c r="BH24" s="336">
        <f t="shared" si="26"/>
        <v>0.14285714285714285</v>
      </c>
      <c r="BI24" s="337">
        <f t="shared" si="50"/>
        <v>3.5</v>
      </c>
      <c r="BJ24" s="338">
        <f t="shared" si="46"/>
        <v>2700</v>
      </c>
      <c r="BK24" s="338">
        <f t="shared" si="28"/>
        <v>100</v>
      </c>
      <c r="BL24" s="339">
        <f t="shared" si="29"/>
        <v>2.9930833333333338</v>
      </c>
      <c r="BM24" s="340">
        <f t="shared" si="3"/>
        <v>10.18985522882549</v>
      </c>
      <c r="BN24" s="389" t="s">
        <v>435</v>
      </c>
    </row>
    <row r="25" spans="1:66" ht="25.5">
      <c r="A25" s="390" t="s">
        <v>441</v>
      </c>
      <c r="B25" s="391" t="s">
        <v>445</v>
      </c>
      <c r="C25" s="392">
        <f t="shared" si="4"/>
        <v>208.58156250000002</v>
      </c>
      <c r="D25" s="393">
        <f t="shared" si="0"/>
        <v>0.78325684640635085</v>
      </c>
      <c r="E25" s="394">
        <f t="shared" si="57"/>
        <v>163.37293686225919</v>
      </c>
      <c r="F25" s="395">
        <v>1.5</v>
      </c>
      <c r="G25" s="396">
        <f t="shared" si="52"/>
        <v>245.05940529338881</v>
      </c>
      <c r="H25" s="397">
        <f t="shared" si="7"/>
        <v>246</v>
      </c>
      <c r="I25" s="391">
        <f t="shared" si="30"/>
        <v>1701</v>
      </c>
      <c r="J25" s="398">
        <v>800</v>
      </c>
      <c r="K25" s="399">
        <f t="shared" si="53"/>
        <v>182.25</v>
      </c>
      <c r="L25" s="399">
        <f t="shared" si="9"/>
        <v>425.25</v>
      </c>
      <c r="M25" s="399">
        <f t="shared" si="31"/>
        <v>48000</v>
      </c>
      <c r="N25" s="400">
        <f t="shared" si="10"/>
        <v>0.53156250000000005</v>
      </c>
      <c r="O25" s="401">
        <f t="shared" si="32"/>
        <v>0</v>
      </c>
      <c r="P25" s="402">
        <f t="shared" si="11"/>
        <v>0</v>
      </c>
      <c r="Q25" s="401">
        <f t="shared" si="33"/>
        <v>4</v>
      </c>
      <c r="R25" s="403">
        <v>1.5</v>
      </c>
      <c r="S25" s="404">
        <f t="shared" si="12"/>
        <v>12</v>
      </c>
      <c r="T25" s="404">
        <f t="shared" si="13"/>
        <v>13.799999999999999</v>
      </c>
      <c r="U25" s="404">
        <f t="shared" si="14"/>
        <v>1.44</v>
      </c>
      <c r="V25" s="405">
        <f t="shared" si="15"/>
        <v>208.58156250000002</v>
      </c>
      <c r="W25" s="406" t="str">
        <f t="shared" si="1"/>
        <v>N2</v>
      </c>
      <c r="X25" s="407">
        <v>6.5</v>
      </c>
      <c r="Y25" s="407">
        <v>2.5</v>
      </c>
      <c r="Z25" s="408">
        <f t="shared" si="47"/>
        <v>373.75</v>
      </c>
      <c r="AA25" s="408">
        <f t="shared" si="54"/>
        <v>22.425000000000001</v>
      </c>
      <c r="AB25" s="409">
        <v>2700</v>
      </c>
      <c r="AC25" s="410">
        <v>0</v>
      </c>
      <c r="AD25" s="407">
        <v>3</v>
      </c>
      <c r="AE25" s="407">
        <v>300</v>
      </c>
      <c r="AF25" s="407">
        <v>0</v>
      </c>
      <c r="AG25" s="407">
        <v>0</v>
      </c>
      <c r="AH25" s="411">
        <v>30</v>
      </c>
      <c r="AI25" s="398">
        <v>1</v>
      </c>
      <c r="AJ25" s="407">
        <v>3</v>
      </c>
      <c r="AK25" s="407">
        <v>100</v>
      </c>
      <c r="AL25" s="407">
        <v>0</v>
      </c>
      <c r="AM25" s="411">
        <v>0.5</v>
      </c>
      <c r="AN25" s="412">
        <f t="shared" si="36"/>
        <v>10000</v>
      </c>
      <c r="AO25" s="413">
        <f t="shared" si="37"/>
        <v>3</v>
      </c>
      <c r="AP25" s="413">
        <f t="shared" si="38"/>
        <v>8</v>
      </c>
      <c r="AQ25" s="414">
        <f t="shared" si="16"/>
        <v>2.0833333333333335</v>
      </c>
      <c r="AR25" s="415">
        <f t="shared" si="39"/>
        <v>0</v>
      </c>
      <c r="AS25" s="415">
        <f t="shared" si="55"/>
        <v>0</v>
      </c>
      <c r="AT25" s="416">
        <f t="shared" si="41"/>
        <v>500000</v>
      </c>
      <c r="AU25" s="417">
        <f t="shared" si="42"/>
        <v>1</v>
      </c>
      <c r="AV25" s="417">
        <f t="shared" si="43"/>
        <v>8</v>
      </c>
      <c r="AW25" s="416">
        <f t="shared" si="56"/>
        <v>34.722222222222221</v>
      </c>
      <c r="AX25" s="418">
        <f t="shared" si="19"/>
        <v>36.805555555555557</v>
      </c>
      <c r="AY25" s="419">
        <f t="shared" si="45"/>
        <v>150000</v>
      </c>
      <c r="AZ25" s="420">
        <f t="shared" si="20"/>
        <v>2.8538812785388126E-2</v>
      </c>
      <c r="BA25" s="421">
        <f t="shared" si="21"/>
        <v>373.75</v>
      </c>
      <c r="BB25" s="422">
        <f t="shared" si="48"/>
        <v>1.8796992481203006E-2</v>
      </c>
      <c r="BC25" s="423">
        <f t="shared" si="49"/>
        <v>1.8796992481203006E-2</v>
      </c>
      <c r="BD25" s="424">
        <f t="shared" si="2"/>
        <v>7.0253759398496234</v>
      </c>
      <c r="BE25" s="425">
        <f t="shared" si="24"/>
        <v>10000</v>
      </c>
      <c r="BF25" s="426">
        <v>0</v>
      </c>
      <c r="BG25" s="427">
        <f t="shared" si="25"/>
        <v>1.4285714285714286</v>
      </c>
      <c r="BH25" s="428">
        <f t="shared" si="26"/>
        <v>0.14285714285714285</v>
      </c>
      <c r="BI25" s="429">
        <f t="shared" si="50"/>
        <v>3.5</v>
      </c>
      <c r="BJ25" s="430">
        <f t="shared" si="46"/>
        <v>2700</v>
      </c>
      <c r="BK25" s="430">
        <f t="shared" si="28"/>
        <v>100</v>
      </c>
      <c r="BL25" s="431">
        <f t="shared" si="29"/>
        <v>2.9930833333333338</v>
      </c>
      <c r="BM25" s="432">
        <f t="shared" si="3"/>
        <v>10.18985522882549</v>
      </c>
      <c r="BN25" s="433" t="s">
        <v>435</v>
      </c>
    </row>
    <row r="26" spans="1:66" ht="25.5">
      <c r="A26" s="256" t="s">
        <v>446</v>
      </c>
      <c r="B26" s="257" t="s">
        <v>425</v>
      </c>
      <c r="C26" s="258">
        <f t="shared" si="4"/>
        <v>19.556562500000002</v>
      </c>
      <c r="D26" s="259">
        <f t="shared" si="0"/>
        <v>0.73966348801036086</v>
      </c>
      <c r="E26" s="260">
        <f t="shared" si="5"/>
        <v>14.465275232242623</v>
      </c>
      <c r="F26" s="261">
        <v>1.3</v>
      </c>
      <c r="G26" s="380">
        <f>E26*F26</f>
        <v>18.804857801915411</v>
      </c>
      <c r="H26" s="263">
        <f t="shared" si="7"/>
        <v>19</v>
      </c>
      <c r="I26" s="257">
        <f t="shared" si="30"/>
        <v>1701</v>
      </c>
      <c r="J26" s="279">
        <v>8000</v>
      </c>
      <c r="K26" s="381">
        <f t="shared" si="8"/>
        <v>18.225000000000001</v>
      </c>
      <c r="L26" s="381">
        <f t="shared" si="9"/>
        <v>425.25</v>
      </c>
      <c r="M26" s="381">
        <f t="shared" si="31"/>
        <v>48000</v>
      </c>
      <c r="N26" s="382">
        <f t="shared" si="10"/>
        <v>0.53156250000000005</v>
      </c>
      <c r="O26" s="383">
        <f t="shared" si="32"/>
        <v>0</v>
      </c>
      <c r="P26" s="384">
        <f t="shared" si="11"/>
        <v>0</v>
      </c>
      <c r="Q26" s="383">
        <f t="shared" si="33"/>
        <v>4</v>
      </c>
      <c r="R26" s="270">
        <v>0.1</v>
      </c>
      <c r="S26" s="271">
        <f t="shared" si="12"/>
        <v>0.8</v>
      </c>
      <c r="T26" s="271">
        <f>SUM(((Q26*1.5)*((AJ26/(AK26/60))+(AL26)+(AM26))*AI26))</f>
        <v>0</v>
      </c>
      <c r="U26" s="271">
        <f t="shared" si="14"/>
        <v>1.44</v>
      </c>
      <c r="V26" s="272">
        <f t="shared" si="15"/>
        <v>19.556562500000002</v>
      </c>
      <c r="W26" s="273" t="str">
        <f t="shared" si="1"/>
        <v>O2</v>
      </c>
      <c r="X26" s="274">
        <v>6</v>
      </c>
      <c r="Y26" s="274">
        <v>1.7</v>
      </c>
      <c r="Z26" s="275">
        <f t="shared" si="47"/>
        <v>234.6</v>
      </c>
      <c r="AA26" s="275">
        <f t="shared" si="35"/>
        <v>14.076000000000001</v>
      </c>
      <c r="AB26" s="276">
        <v>2700</v>
      </c>
      <c r="AC26" s="277">
        <v>0</v>
      </c>
      <c r="AD26" s="274">
        <v>4</v>
      </c>
      <c r="AE26" s="274">
        <v>100</v>
      </c>
      <c r="AF26" s="274">
        <v>0</v>
      </c>
      <c r="AG26" s="274">
        <v>1</v>
      </c>
      <c r="AH26" s="278">
        <v>30</v>
      </c>
      <c r="AI26" s="279">
        <v>0</v>
      </c>
      <c r="AJ26" s="274">
        <v>2</v>
      </c>
      <c r="AK26" s="274">
        <v>200</v>
      </c>
      <c r="AL26" s="274">
        <v>0</v>
      </c>
      <c r="AM26" s="278">
        <v>0.5</v>
      </c>
      <c r="AN26" s="280">
        <f t="shared" si="36"/>
        <v>10000</v>
      </c>
      <c r="AO26" s="281">
        <f t="shared" si="37"/>
        <v>3</v>
      </c>
      <c r="AP26" s="281">
        <f t="shared" si="38"/>
        <v>8</v>
      </c>
      <c r="AQ26" s="282">
        <f t="shared" si="16"/>
        <v>2.0833333333333335</v>
      </c>
      <c r="AR26" s="283">
        <f t="shared" si="39"/>
        <v>0</v>
      </c>
      <c r="AS26" s="283">
        <f t="shared" si="40"/>
        <v>0</v>
      </c>
      <c r="AT26" s="284">
        <f t="shared" si="41"/>
        <v>500000</v>
      </c>
      <c r="AU26" s="285">
        <f t="shared" si="42"/>
        <v>1</v>
      </c>
      <c r="AV26" s="285">
        <f t="shared" si="43"/>
        <v>8</v>
      </c>
      <c r="AW26" s="284">
        <f t="shared" si="44"/>
        <v>34.722222222222221</v>
      </c>
      <c r="AX26" s="286">
        <f t="shared" si="19"/>
        <v>36.805555555555557</v>
      </c>
      <c r="AY26" s="287">
        <f t="shared" si="45"/>
        <v>150000</v>
      </c>
      <c r="AZ26" s="288">
        <f t="shared" si="20"/>
        <v>2.8538812785388126E-2</v>
      </c>
      <c r="BA26" s="289">
        <f t="shared" si="21"/>
        <v>234.6</v>
      </c>
      <c r="BB26" s="385">
        <f t="shared" si="48"/>
        <v>1.8796992481203006E-2</v>
      </c>
      <c r="BC26" s="386">
        <f t="shared" si="49"/>
        <v>1.8796992481203006E-2</v>
      </c>
      <c r="BD26" s="292">
        <f t="shared" si="2"/>
        <v>4.4097744360902249</v>
      </c>
      <c r="BE26" s="293">
        <f t="shared" si="24"/>
        <v>10000</v>
      </c>
      <c r="BF26" s="294">
        <v>0</v>
      </c>
      <c r="BG26" s="295">
        <f>SUM(10000/7000)</f>
        <v>1.4285714285714286</v>
      </c>
      <c r="BH26" s="296">
        <f t="shared" si="26"/>
        <v>0.14285714285714285</v>
      </c>
      <c r="BI26" s="297">
        <v>3.5</v>
      </c>
      <c r="BJ26" s="298">
        <f t="shared" si="46"/>
        <v>2700</v>
      </c>
      <c r="BK26" s="298">
        <f t="shared" si="28"/>
        <v>100</v>
      </c>
      <c r="BL26" s="299">
        <f t="shared" si="29"/>
        <v>2.9930833333333338</v>
      </c>
      <c r="BM26" s="300">
        <f t="shared" si="3"/>
        <v>7.5742537250660904</v>
      </c>
      <c r="BN26" s="387" t="s">
        <v>426</v>
      </c>
    </row>
    <row r="27" spans="1:66" ht="25.5">
      <c r="A27" s="302" t="s">
        <v>447</v>
      </c>
      <c r="B27" s="303" t="s">
        <v>425</v>
      </c>
      <c r="C27" s="304">
        <f t="shared" si="4"/>
        <v>25.631562500000001</v>
      </c>
      <c r="D27" s="305">
        <f t="shared" si="0"/>
        <v>0.73966348801036086</v>
      </c>
      <c r="E27" s="306">
        <f t="shared" si="5"/>
        <v>18.958730921905566</v>
      </c>
      <c r="F27" s="307">
        <v>1.3</v>
      </c>
      <c r="G27" s="388">
        <f t="shared" ref="G27:G32" si="58">E27*F27</f>
        <v>24.646350198477236</v>
      </c>
      <c r="H27" s="308">
        <f t="shared" si="7"/>
        <v>25</v>
      </c>
      <c r="I27" s="303">
        <f t="shared" si="30"/>
        <v>1701</v>
      </c>
      <c r="J27" s="309">
        <v>6000</v>
      </c>
      <c r="K27" s="310">
        <f t="shared" si="8"/>
        <v>24.3</v>
      </c>
      <c r="L27" s="310">
        <f t="shared" si="9"/>
        <v>425.25</v>
      </c>
      <c r="M27" s="310">
        <f t="shared" si="31"/>
        <v>48000</v>
      </c>
      <c r="N27" s="311">
        <f t="shared" si="10"/>
        <v>0.53156250000000005</v>
      </c>
      <c r="O27" s="312">
        <f t="shared" si="32"/>
        <v>0</v>
      </c>
      <c r="P27" s="313">
        <f t="shared" si="11"/>
        <v>0</v>
      </c>
      <c r="Q27" s="312">
        <f t="shared" si="33"/>
        <v>4</v>
      </c>
      <c r="R27" s="314">
        <v>0.1</v>
      </c>
      <c r="S27" s="315">
        <f t="shared" si="12"/>
        <v>0.8</v>
      </c>
      <c r="T27" s="315">
        <f t="shared" si="13"/>
        <v>0</v>
      </c>
      <c r="U27" s="315">
        <f t="shared" si="14"/>
        <v>1.44</v>
      </c>
      <c r="V27" s="316">
        <f t="shared" si="15"/>
        <v>25.631562500000001</v>
      </c>
      <c r="W27" s="317" t="str">
        <f t="shared" si="1"/>
        <v>O2</v>
      </c>
      <c r="X27" s="318">
        <v>6</v>
      </c>
      <c r="Y27" s="318">
        <v>1.7</v>
      </c>
      <c r="Z27" s="319">
        <f t="shared" si="47"/>
        <v>234.6</v>
      </c>
      <c r="AA27" s="319">
        <f t="shared" si="35"/>
        <v>14.076000000000001</v>
      </c>
      <c r="AB27" s="320">
        <v>2700</v>
      </c>
      <c r="AC27" s="321">
        <v>0</v>
      </c>
      <c r="AD27" s="318">
        <v>4</v>
      </c>
      <c r="AE27" s="318">
        <v>100</v>
      </c>
      <c r="AF27" s="318">
        <v>0</v>
      </c>
      <c r="AG27" s="318">
        <v>1</v>
      </c>
      <c r="AH27" s="322">
        <v>30</v>
      </c>
      <c r="AI27" s="309">
        <v>0</v>
      </c>
      <c r="AJ27" s="318">
        <v>2</v>
      </c>
      <c r="AK27" s="318">
        <v>200</v>
      </c>
      <c r="AL27" s="318">
        <v>0</v>
      </c>
      <c r="AM27" s="322">
        <v>0.5</v>
      </c>
      <c r="AN27" s="323">
        <f t="shared" si="36"/>
        <v>10000</v>
      </c>
      <c r="AO27" s="324">
        <f t="shared" si="37"/>
        <v>3</v>
      </c>
      <c r="AP27" s="324">
        <f t="shared" si="38"/>
        <v>8</v>
      </c>
      <c r="AQ27" s="325">
        <f t="shared" si="16"/>
        <v>2.0833333333333335</v>
      </c>
      <c r="AR27" s="326">
        <f t="shared" si="39"/>
        <v>0</v>
      </c>
      <c r="AS27" s="326">
        <f t="shared" si="40"/>
        <v>0</v>
      </c>
      <c r="AT27" s="327">
        <f t="shared" si="41"/>
        <v>500000</v>
      </c>
      <c r="AU27" s="328">
        <f t="shared" si="42"/>
        <v>1</v>
      </c>
      <c r="AV27" s="328">
        <f t="shared" si="43"/>
        <v>8</v>
      </c>
      <c r="AW27" s="327">
        <f t="shared" si="44"/>
        <v>34.722222222222221</v>
      </c>
      <c r="AX27" s="329">
        <f t="shared" si="19"/>
        <v>36.805555555555557</v>
      </c>
      <c r="AY27" s="330">
        <f t="shared" si="45"/>
        <v>150000</v>
      </c>
      <c r="AZ27" s="331">
        <f t="shared" si="20"/>
        <v>2.8538812785388126E-2</v>
      </c>
      <c r="BA27" s="332">
        <f t="shared" si="21"/>
        <v>234.6</v>
      </c>
      <c r="BB27" s="290">
        <f t="shared" si="48"/>
        <v>1.8796992481203006E-2</v>
      </c>
      <c r="BC27" s="291">
        <f t="shared" si="49"/>
        <v>1.8796992481203006E-2</v>
      </c>
      <c r="BD27" s="333">
        <f t="shared" si="2"/>
        <v>4.4097744360902249</v>
      </c>
      <c r="BE27" s="334">
        <f t="shared" si="24"/>
        <v>10000</v>
      </c>
      <c r="BF27" s="294">
        <v>0</v>
      </c>
      <c r="BG27" s="335">
        <f>SUM(10000/7000)</f>
        <v>1.4285714285714286</v>
      </c>
      <c r="BH27" s="336">
        <f t="shared" si="26"/>
        <v>0.14285714285714285</v>
      </c>
      <c r="BI27" s="337">
        <f>$BI$26</f>
        <v>3.5</v>
      </c>
      <c r="BJ27" s="338">
        <f t="shared" si="46"/>
        <v>2700</v>
      </c>
      <c r="BK27" s="338">
        <f t="shared" si="28"/>
        <v>100</v>
      </c>
      <c r="BL27" s="339">
        <f t="shared" si="29"/>
        <v>2.9930833333333338</v>
      </c>
      <c r="BM27" s="340">
        <f t="shared" si="3"/>
        <v>7.5742537250660904</v>
      </c>
      <c r="BN27" s="389" t="s">
        <v>426</v>
      </c>
    </row>
    <row r="28" spans="1:66" ht="25.5">
      <c r="A28" s="302" t="s">
        <v>448</v>
      </c>
      <c r="B28" s="303" t="s">
        <v>425</v>
      </c>
      <c r="C28" s="304">
        <f t="shared" si="4"/>
        <v>22.96013392857143</v>
      </c>
      <c r="D28" s="305">
        <f t="shared" si="0"/>
        <v>0.691386545654471</v>
      </c>
      <c r="E28" s="306">
        <f t="shared" si="5"/>
        <v>15.87432768463902</v>
      </c>
      <c r="F28" s="307">
        <v>1.3</v>
      </c>
      <c r="G28" s="388">
        <f t="shared" si="58"/>
        <v>20.636625990030726</v>
      </c>
      <c r="H28" s="308">
        <f t="shared" si="7"/>
        <v>21</v>
      </c>
      <c r="I28" s="303">
        <f t="shared" si="30"/>
        <v>1701</v>
      </c>
      <c r="J28" s="309">
        <v>7000</v>
      </c>
      <c r="K28" s="310">
        <f t="shared" si="8"/>
        <v>20.828571428571429</v>
      </c>
      <c r="L28" s="310">
        <f t="shared" si="9"/>
        <v>425.25</v>
      </c>
      <c r="M28" s="310">
        <f t="shared" si="31"/>
        <v>48000</v>
      </c>
      <c r="N28" s="311">
        <f t="shared" si="10"/>
        <v>0.53156250000000005</v>
      </c>
      <c r="O28" s="312">
        <f t="shared" si="32"/>
        <v>0</v>
      </c>
      <c r="P28" s="313">
        <f t="shared" si="11"/>
        <v>0</v>
      </c>
      <c r="Q28" s="312">
        <f t="shared" si="33"/>
        <v>4</v>
      </c>
      <c r="R28" s="314">
        <v>0.2</v>
      </c>
      <c r="S28" s="315">
        <f t="shared" si="12"/>
        <v>1.6</v>
      </c>
      <c r="T28" s="315">
        <f t="shared" si="13"/>
        <v>0</v>
      </c>
      <c r="U28" s="315">
        <f t="shared" si="14"/>
        <v>1.44</v>
      </c>
      <c r="V28" s="316">
        <f t="shared" si="15"/>
        <v>22.96013392857143</v>
      </c>
      <c r="W28" s="317" t="str">
        <f t="shared" si="1"/>
        <v>O2</v>
      </c>
      <c r="X28" s="318">
        <v>3.5</v>
      </c>
      <c r="Y28" s="318">
        <v>1</v>
      </c>
      <c r="Z28" s="319">
        <f t="shared" si="47"/>
        <v>80.5</v>
      </c>
      <c r="AA28" s="319">
        <f t="shared" si="35"/>
        <v>4.83</v>
      </c>
      <c r="AB28" s="320">
        <v>2700</v>
      </c>
      <c r="AC28" s="321">
        <v>0</v>
      </c>
      <c r="AD28" s="318">
        <v>4</v>
      </c>
      <c r="AE28" s="318">
        <v>100</v>
      </c>
      <c r="AF28" s="318">
        <v>0</v>
      </c>
      <c r="AG28" s="318">
        <v>1</v>
      </c>
      <c r="AH28" s="322">
        <v>30</v>
      </c>
      <c r="AI28" s="309">
        <v>0</v>
      </c>
      <c r="AJ28" s="318">
        <v>2</v>
      </c>
      <c r="AK28" s="318">
        <v>300</v>
      </c>
      <c r="AL28" s="318">
        <v>0</v>
      </c>
      <c r="AM28" s="322">
        <v>0.5</v>
      </c>
      <c r="AN28" s="323">
        <f t="shared" si="36"/>
        <v>10000</v>
      </c>
      <c r="AO28" s="324">
        <f t="shared" si="37"/>
        <v>3</v>
      </c>
      <c r="AP28" s="324">
        <f t="shared" si="38"/>
        <v>8</v>
      </c>
      <c r="AQ28" s="325">
        <f t="shared" si="16"/>
        <v>2.0833333333333335</v>
      </c>
      <c r="AR28" s="326">
        <f t="shared" si="39"/>
        <v>0</v>
      </c>
      <c r="AS28" s="326">
        <f t="shared" si="40"/>
        <v>0</v>
      </c>
      <c r="AT28" s="327">
        <f t="shared" si="41"/>
        <v>500000</v>
      </c>
      <c r="AU28" s="328">
        <f t="shared" si="42"/>
        <v>1</v>
      </c>
      <c r="AV28" s="328">
        <f t="shared" si="43"/>
        <v>8</v>
      </c>
      <c r="AW28" s="327">
        <f t="shared" si="44"/>
        <v>34.722222222222221</v>
      </c>
      <c r="AX28" s="329">
        <f t="shared" si="19"/>
        <v>36.805555555555557</v>
      </c>
      <c r="AY28" s="330">
        <f t="shared" si="45"/>
        <v>150000</v>
      </c>
      <c r="AZ28" s="331">
        <f t="shared" si="20"/>
        <v>2.8538812785388126E-2</v>
      </c>
      <c r="BA28" s="332">
        <f t="shared" si="21"/>
        <v>80.5</v>
      </c>
      <c r="BB28" s="290">
        <f t="shared" si="48"/>
        <v>1.8796992481203006E-2</v>
      </c>
      <c r="BC28" s="291">
        <f t="shared" si="49"/>
        <v>1.8796992481203006E-2</v>
      </c>
      <c r="BD28" s="333">
        <f t="shared" si="2"/>
        <v>1.513157894736842</v>
      </c>
      <c r="BE28" s="334">
        <f t="shared" si="24"/>
        <v>10000</v>
      </c>
      <c r="BF28" s="294">
        <v>0</v>
      </c>
      <c r="BG28" s="335">
        <f>10000/7000</f>
        <v>1.4285714285714286</v>
      </c>
      <c r="BH28" s="336">
        <f t="shared" si="26"/>
        <v>0.14285714285714285</v>
      </c>
      <c r="BI28" s="337">
        <v>3.5</v>
      </c>
      <c r="BJ28" s="338">
        <f t="shared" si="46"/>
        <v>2700</v>
      </c>
      <c r="BK28" s="338">
        <f t="shared" si="28"/>
        <v>100</v>
      </c>
      <c r="BL28" s="339">
        <f t="shared" si="29"/>
        <v>2.9930833333333338</v>
      </c>
      <c r="BM28" s="340">
        <f t="shared" si="3"/>
        <v>4.6776371837127062</v>
      </c>
      <c r="BN28" s="389" t="s">
        <v>426</v>
      </c>
    </row>
    <row r="29" spans="1:66" ht="25.5">
      <c r="A29" s="302" t="s">
        <v>449</v>
      </c>
      <c r="B29" s="303" t="s">
        <v>425</v>
      </c>
      <c r="C29" s="304">
        <f t="shared" si="4"/>
        <v>33.680996462264154</v>
      </c>
      <c r="D29" s="305">
        <f t="shared" si="0"/>
        <v>0.691386545654471</v>
      </c>
      <c r="E29" s="306">
        <f t="shared" si="5"/>
        <v>23.286587798245272</v>
      </c>
      <c r="F29" s="307">
        <v>1.3</v>
      </c>
      <c r="G29" s="388">
        <f t="shared" si="58"/>
        <v>30.272564137718852</v>
      </c>
      <c r="H29" s="308">
        <f t="shared" si="7"/>
        <v>31</v>
      </c>
      <c r="I29" s="303">
        <f t="shared" si="30"/>
        <v>1701</v>
      </c>
      <c r="J29" s="309">
        <v>5300</v>
      </c>
      <c r="K29" s="310">
        <f t="shared" si="8"/>
        <v>27.509433962264154</v>
      </c>
      <c r="L29" s="310">
        <f t="shared" si="9"/>
        <v>425.25</v>
      </c>
      <c r="M29" s="310">
        <f t="shared" si="31"/>
        <v>48000</v>
      </c>
      <c r="N29" s="311">
        <f t="shared" si="10"/>
        <v>0.53156250000000005</v>
      </c>
      <c r="O29" s="312">
        <f t="shared" si="32"/>
        <v>0</v>
      </c>
      <c r="P29" s="313">
        <f t="shared" si="11"/>
        <v>0</v>
      </c>
      <c r="Q29" s="312">
        <f t="shared" si="33"/>
        <v>4</v>
      </c>
      <c r="R29" s="314">
        <v>0.3</v>
      </c>
      <c r="S29" s="315">
        <f t="shared" si="12"/>
        <v>2.4</v>
      </c>
      <c r="T29" s="315">
        <f t="shared" si="13"/>
        <v>3.24</v>
      </c>
      <c r="U29" s="315">
        <f t="shared" si="14"/>
        <v>1.44</v>
      </c>
      <c r="V29" s="316">
        <f t="shared" si="15"/>
        <v>33.680996462264154</v>
      </c>
      <c r="W29" s="317" t="str">
        <f t="shared" si="1"/>
        <v>O2</v>
      </c>
      <c r="X29" s="318">
        <v>3.5</v>
      </c>
      <c r="Y29" s="318">
        <v>1</v>
      </c>
      <c r="Z29" s="319">
        <f t="shared" si="47"/>
        <v>80.5</v>
      </c>
      <c r="AA29" s="319">
        <f t="shared" si="35"/>
        <v>4.83</v>
      </c>
      <c r="AB29" s="320">
        <v>2700</v>
      </c>
      <c r="AC29" s="321">
        <v>1</v>
      </c>
      <c r="AD29" s="318">
        <v>0.5</v>
      </c>
      <c r="AE29" s="318">
        <v>300</v>
      </c>
      <c r="AF29" s="318">
        <v>0</v>
      </c>
      <c r="AG29" s="318">
        <v>0</v>
      </c>
      <c r="AH29" s="322">
        <v>30</v>
      </c>
      <c r="AI29" s="309">
        <v>1</v>
      </c>
      <c r="AJ29" s="318">
        <v>2</v>
      </c>
      <c r="AK29" s="318">
        <v>500</v>
      </c>
      <c r="AL29" s="318">
        <v>0</v>
      </c>
      <c r="AM29" s="322">
        <v>0.3</v>
      </c>
      <c r="AN29" s="323">
        <f t="shared" si="36"/>
        <v>10000</v>
      </c>
      <c r="AO29" s="324">
        <f t="shared" si="37"/>
        <v>3</v>
      </c>
      <c r="AP29" s="324">
        <f t="shared" si="38"/>
        <v>8</v>
      </c>
      <c r="AQ29" s="325">
        <f t="shared" si="16"/>
        <v>2.0833333333333335</v>
      </c>
      <c r="AR29" s="326">
        <f t="shared" si="39"/>
        <v>0</v>
      </c>
      <c r="AS29" s="326">
        <f t="shared" si="40"/>
        <v>0</v>
      </c>
      <c r="AT29" s="327">
        <f t="shared" si="41"/>
        <v>500000</v>
      </c>
      <c r="AU29" s="328">
        <f t="shared" si="42"/>
        <v>1</v>
      </c>
      <c r="AV29" s="328">
        <f t="shared" si="43"/>
        <v>8</v>
      </c>
      <c r="AW29" s="327">
        <f t="shared" si="44"/>
        <v>34.722222222222221</v>
      </c>
      <c r="AX29" s="329">
        <f t="shared" si="19"/>
        <v>36.805555555555557</v>
      </c>
      <c r="AY29" s="330">
        <f t="shared" si="45"/>
        <v>150000</v>
      </c>
      <c r="AZ29" s="331">
        <f t="shared" si="20"/>
        <v>2.8538812785388126E-2</v>
      </c>
      <c r="BA29" s="332">
        <f t="shared" si="21"/>
        <v>80.5</v>
      </c>
      <c r="BB29" s="290">
        <f t="shared" si="48"/>
        <v>1.8796992481203006E-2</v>
      </c>
      <c r="BC29" s="291">
        <f t="shared" si="49"/>
        <v>1.8796992481203006E-2</v>
      </c>
      <c r="BD29" s="333">
        <f t="shared" si="2"/>
        <v>1.513157894736842</v>
      </c>
      <c r="BE29" s="334">
        <f t="shared" si="24"/>
        <v>10000</v>
      </c>
      <c r="BF29" s="294">
        <v>0</v>
      </c>
      <c r="BG29" s="335">
        <f>10000/7000</f>
        <v>1.4285714285714286</v>
      </c>
      <c r="BH29" s="336">
        <f t="shared" si="26"/>
        <v>0.14285714285714285</v>
      </c>
      <c r="BI29" s="337">
        <f t="shared" ref="BI29:BI35" si="59">$BI$28</f>
        <v>3.5</v>
      </c>
      <c r="BJ29" s="338">
        <f t="shared" si="46"/>
        <v>2700</v>
      </c>
      <c r="BK29" s="338">
        <f t="shared" si="28"/>
        <v>100</v>
      </c>
      <c r="BL29" s="339">
        <f t="shared" si="29"/>
        <v>2.9930833333333338</v>
      </c>
      <c r="BM29" s="340">
        <f t="shared" si="3"/>
        <v>4.6776371837127062</v>
      </c>
      <c r="BN29" s="389" t="s">
        <v>426</v>
      </c>
    </row>
    <row r="30" spans="1:66" ht="25.5">
      <c r="A30" s="302" t="s">
        <v>450</v>
      </c>
      <c r="B30" s="303" t="s">
        <v>425</v>
      </c>
      <c r="C30" s="304">
        <f t="shared" si="4"/>
        <v>35.331562500000004</v>
      </c>
      <c r="D30" s="305">
        <f t="shared" si="0"/>
        <v>0.691386545654471</v>
      </c>
      <c r="E30" s="306">
        <f t="shared" si="5"/>
        <v>24.427766949450049</v>
      </c>
      <c r="F30" s="307">
        <v>1.3</v>
      </c>
      <c r="G30" s="388">
        <f t="shared" si="58"/>
        <v>31.756097034285066</v>
      </c>
      <c r="H30" s="308">
        <f t="shared" si="7"/>
        <v>32</v>
      </c>
      <c r="I30" s="303">
        <f t="shared" si="30"/>
        <v>1701</v>
      </c>
      <c r="J30" s="309">
        <v>5000</v>
      </c>
      <c r="K30" s="310">
        <f t="shared" si="8"/>
        <v>29.16</v>
      </c>
      <c r="L30" s="310">
        <f t="shared" si="9"/>
        <v>425.25</v>
      </c>
      <c r="M30" s="310">
        <f t="shared" si="31"/>
        <v>48000</v>
      </c>
      <c r="N30" s="311">
        <f t="shared" si="10"/>
        <v>0.53156250000000005</v>
      </c>
      <c r="O30" s="312">
        <f t="shared" si="32"/>
        <v>0</v>
      </c>
      <c r="P30" s="313">
        <f t="shared" si="11"/>
        <v>0</v>
      </c>
      <c r="Q30" s="312">
        <f t="shared" si="33"/>
        <v>4</v>
      </c>
      <c r="R30" s="314">
        <v>0.3</v>
      </c>
      <c r="S30" s="315">
        <f t="shared" si="12"/>
        <v>2.4</v>
      </c>
      <c r="T30" s="315">
        <f t="shared" si="13"/>
        <v>3.24</v>
      </c>
      <c r="U30" s="315">
        <f t="shared" si="14"/>
        <v>1.44</v>
      </c>
      <c r="V30" s="316">
        <f t="shared" si="15"/>
        <v>35.331562500000004</v>
      </c>
      <c r="W30" s="317" t="str">
        <f t="shared" si="1"/>
        <v>O2</v>
      </c>
      <c r="X30" s="318">
        <v>3.5</v>
      </c>
      <c r="Y30" s="318">
        <v>1</v>
      </c>
      <c r="Z30" s="319">
        <f t="shared" si="47"/>
        <v>80.5</v>
      </c>
      <c r="AA30" s="319">
        <f t="shared" si="35"/>
        <v>4.83</v>
      </c>
      <c r="AB30" s="320">
        <v>2700</v>
      </c>
      <c r="AC30" s="321">
        <v>0</v>
      </c>
      <c r="AD30" s="318">
        <v>0.5</v>
      </c>
      <c r="AE30" s="318">
        <v>300</v>
      </c>
      <c r="AF30" s="318">
        <v>0</v>
      </c>
      <c r="AG30" s="318">
        <v>0</v>
      </c>
      <c r="AH30" s="322">
        <v>30</v>
      </c>
      <c r="AI30" s="309">
        <v>1</v>
      </c>
      <c r="AJ30" s="318">
        <v>2</v>
      </c>
      <c r="AK30" s="318">
        <v>500</v>
      </c>
      <c r="AL30" s="318">
        <v>0</v>
      </c>
      <c r="AM30" s="322">
        <v>0.3</v>
      </c>
      <c r="AN30" s="323">
        <f t="shared" si="36"/>
        <v>10000</v>
      </c>
      <c r="AO30" s="324">
        <f t="shared" si="37"/>
        <v>3</v>
      </c>
      <c r="AP30" s="324">
        <f t="shared" si="38"/>
        <v>8</v>
      </c>
      <c r="AQ30" s="325">
        <f t="shared" si="16"/>
        <v>2.0833333333333335</v>
      </c>
      <c r="AR30" s="326">
        <f t="shared" si="39"/>
        <v>0</v>
      </c>
      <c r="AS30" s="326">
        <f t="shared" si="40"/>
        <v>0</v>
      </c>
      <c r="AT30" s="327">
        <f t="shared" si="41"/>
        <v>500000</v>
      </c>
      <c r="AU30" s="328">
        <f t="shared" si="42"/>
        <v>1</v>
      </c>
      <c r="AV30" s="328">
        <f t="shared" si="43"/>
        <v>8</v>
      </c>
      <c r="AW30" s="327">
        <f t="shared" si="44"/>
        <v>34.722222222222221</v>
      </c>
      <c r="AX30" s="329">
        <f t="shared" si="19"/>
        <v>36.805555555555557</v>
      </c>
      <c r="AY30" s="330">
        <f t="shared" si="45"/>
        <v>150000</v>
      </c>
      <c r="AZ30" s="331">
        <f t="shared" si="20"/>
        <v>2.8538812785388126E-2</v>
      </c>
      <c r="BA30" s="332">
        <f t="shared" si="21"/>
        <v>80.5</v>
      </c>
      <c r="BB30" s="290">
        <f t="shared" si="48"/>
        <v>1.8796992481203006E-2</v>
      </c>
      <c r="BC30" s="291">
        <f t="shared" si="49"/>
        <v>1.8796992481203006E-2</v>
      </c>
      <c r="BD30" s="333">
        <f t="shared" si="2"/>
        <v>1.513157894736842</v>
      </c>
      <c r="BE30" s="334">
        <f t="shared" si="24"/>
        <v>10000</v>
      </c>
      <c r="BF30" s="294">
        <v>0</v>
      </c>
      <c r="BG30" s="335">
        <f t="shared" ref="BG30:BG56" si="60">10000/7000</f>
        <v>1.4285714285714286</v>
      </c>
      <c r="BH30" s="336">
        <f t="shared" si="26"/>
        <v>0.14285714285714285</v>
      </c>
      <c r="BI30" s="337">
        <f t="shared" si="59"/>
        <v>3.5</v>
      </c>
      <c r="BJ30" s="338">
        <f t="shared" si="46"/>
        <v>2700</v>
      </c>
      <c r="BK30" s="338">
        <f t="shared" si="28"/>
        <v>100</v>
      </c>
      <c r="BL30" s="339">
        <f t="shared" si="29"/>
        <v>2.9930833333333338</v>
      </c>
      <c r="BM30" s="340">
        <f t="shared" si="3"/>
        <v>4.6776371837127062</v>
      </c>
      <c r="BN30" s="389" t="s">
        <v>426</v>
      </c>
    </row>
    <row r="31" spans="1:66" ht="25.5">
      <c r="A31" s="302" t="s">
        <v>451</v>
      </c>
      <c r="B31" s="303" t="s">
        <v>425</v>
      </c>
      <c r="C31" s="304">
        <f t="shared" si="4"/>
        <v>39.988705357142862</v>
      </c>
      <c r="D31" s="305">
        <f t="shared" si="0"/>
        <v>0.691386545654471</v>
      </c>
      <c r="E31" s="306">
        <f t="shared" si="5"/>
        <v>27.647652862069442</v>
      </c>
      <c r="F31" s="307">
        <v>1.3</v>
      </c>
      <c r="G31" s="388">
        <f t="shared" si="58"/>
        <v>35.941948720690277</v>
      </c>
      <c r="H31" s="308">
        <f t="shared" si="7"/>
        <v>36</v>
      </c>
      <c r="I31" s="303">
        <f t="shared" si="30"/>
        <v>1701</v>
      </c>
      <c r="J31" s="309">
        <v>4500</v>
      </c>
      <c r="K31" s="310">
        <f t="shared" si="8"/>
        <v>32.400000000000006</v>
      </c>
      <c r="L31" s="310">
        <f t="shared" si="9"/>
        <v>425.25</v>
      </c>
      <c r="M31" s="310">
        <f t="shared" si="31"/>
        <v>48000</v>
      </c>
      <c r="N31" s="311">
        <f t="shared" si="10"/>
        <v>0.53156250000000005</v>
      </c>
      <c r="O31" s="312">
        <f t="shared" si="32"/>
        <v>0</v>
      </c>
      <c r="P31" s="313">
        <f t="shared" si="11"/>
        <v>0</v>
      </c>
      <c r="Q31" s="312">
        <f t="shared" si="33"/>
        <v>4</v>
      </c>
      <c r="R31" s="314">
        <v>0.4</v>
      </c>
      <c r="S31" s="315">
        <f t="shared" si="12"/>
        <v>3.2</v>
      </c>
      <c r="T31" s="315">
        <f t="shared" si="13"/>
        <v>3.8571428571428568</v>
      </c>
      <c r="U31" s="315">
        <f t="shared" si="14"/>
        <v>1.44</v>
      </c>
      <c r="V31" s="316">
        <f t="shared" si="15"/>
        <v>39.988705357142862</v>
      </c>
      <c r="W31" s="317" t="str">
        <f t="shared" si="1"/>
        <v>O2</v>
      </c>
      <c r="X31" s="318">
        <v>3.5</v>
      </c>
      <c r="Y31" s="318">
        <v>1</v>
      </c>
      <c r="Z31" s="319">
        <f t="shared" si="47"/>
        <v>80.5</v>
      </c>
      <c r="AA31" s="319">
        <f t="shared" si="35"/>
        <v>4.83</v>
      </c>
      <c r="AB31" s="320">
        <v>2700</v>
      </c>
      <c r="AC31" s="321">
        <v>0</v>
      </c>
      <c r="AD31" s="318">
        <v>1</v>
      </c>
      <c r="AE31" s="318">
        <v>200</v>
      </c>
      <c r="AF31" s="318">
        <v>0</v>
      </c>
      <c r="AG31" s="318">
        <v>0</v>
      </c>
      <c r="AH31" s="322">
        <v>30</v>
      </c>
      <c r="AI31" s="309">
        <v>1</v>
      </c>
      <c r="AJ31" s="318">
        <v>2</v>
      </c>
      <c r="AK31" s="318">
        <v>350</v>
      </c>
      <c r="AL31" s="318">
        <v>0</v>
      </c>
      <c r="AM31" s="322">
        <v>0.3</v>
      </c>
      <c r="AN31" s="323">
        <f t="shared" si="36"/>
        <v>10000</v>
      </c>
      <c r="AO31" s="324">
        <f t="shared" si="37"/>
        <v>3</v>
      </c>
      <c r="AP31" s="324">
        <f t="shared" si="38"/>
        <v>8</v>
      </c>
      <c r="AQ31" s="325">
        <f t="shared" si="16"/>
        <v>2.0833333333333335</v>
      </c>
      <c r="AR31" s="326">
        <f t="shared" si="39"/>
        <v>0</v>
      </c>
      <c r="AS31" s="326">
        <f t="shared" si="40"/>
        <v>0</v>
      </c>
      <c r="AT31" s="327">
        <f t="shared" si="41"/>
        <v>500000</v>
      </c>
      <c r="AU31" s="328">
        <f t="shared" si="42"/>
        <v>1</v>
      </c>
      <c r="AV31" s="328">
        <f t="shared" si="43"/>
        <v>8</v>
      </c>
      <c r="AW31" s="327">
        <f t="shared" si="44"/>
        <v>34.722222222222221</v>
      </c>
      <c r="AX31" s="329">
        <f t="shared" si="19"/>
        <v>36.805555555555557</v>
      </c>
      <c r="AY31" s="330">
        <f t="shared" si="45"/>
        <v>150000</v>
      </c>
      <c r="AZ31" s="331">
        <f t="shared" si="20"/>
        <v>2.8538812785388126E-2</v>
      </c>
      <c r="BA31" s="332">
        <f t="shared" si="21"/>
        <v>80.5</v>
      </c>
      <c r="BB31" s="290">
        <f t="shared" si="48"/>
        <v>1.8796992481203006E-2</v>
      </c>
      <c r="BC31" s="291">
        <f t="shared" si="49"/>
        <v>1.8796992481203006E-2</v>
      </c>
      <c r="BD31" s="333">
        <f t="shared" si="2"/>
        <v>1.513157894736842</v>
      </c>
      <c r="BE31" s="334">
        <f t="shared" si="24"/>
        <v>10000</v>
      </c>
      <c r="BF31" s="294">
        <v>0</v>
      </c>
      <c r="BG31" s="335">
        <f t="shared" si="60"/>
        <v>1.4285714285714286</v>
      </c>
      <c r="BH31" s="336">
        <f t="shared" si="26"/>
        <v>0.14285714285714285</v>
      </c>
      <c r="BI31" s="337">
        <f t="shared" si="59"/>
        <v>3.5</v>
      </c>
      <c r="BJ31" s="338">
        <f t="shared" si="46"/>
        <v>2700</v>
      </c>
      <c r="BK31" s="338">
        <f t="shared" si="28"/>
        <v>100</v>
      </c>
      <c r="BL31" s="339">
        <f t="shared" si="29"/>
        <v>2.9930833333333338</v>
      </c>
      <c r="BM31" s="340">
        <f t="shared" si="3"/>
        <v>4.6776371837127062</v>
      </c>
      <c r="BN31" s="389" t="s">
        <v>426</v>
      </c>
    </row>
    <row r="32" spans="1:66" ht="25.5">
      <c r="A32" s="302" t="s">
        <v>452</v>
      </c>
      <c r="B32" s="303" t="s">
        <v>425</v>
      </c>
      <c r="C32" s="304">
        <f t="shared" si="4"/>
        <v>46.499983552631576</v>
      </c>
      <c r="D32" s="305">
        <f t="shared" si="0"/>
        <v>0.67049055567953375</v>
      </c>
      <c r="E32" s="306">
        <f t="shared" si="5"/>
        <v>31.177799811293127</v>
      </c>
      <c r="F32" s="307">
        <v>1.3</v>
      </c>
      <c r="G32" s="388">
        <f t="shared" si="58"/>
        <v>40.531139754681064</v>
      </c>
      <c r="H32" s="308">
        <f t="shared" si="7"/>
        <v>41</v>
      </c>
      <c r="I32" s="303">
        <f t="shared" si="30"/>
        <v>1701</v>
      </c>
      <c r="J32" s="309">
        <v>3800</v>
      </c>
      <c r="K32" s="310">
        <f t="shared" si="8"/>
        <v>38.368421052631575</v>
      </c>
      <c r="L32" s="310">
        <f t="shared" si="9"/>
        <v>425.25</v>
      </c>
      <c r="M32" s="310">
        <f t="shared" si="31"/>
        <v>48000</v>
      </c>
      <c r="N32" s="311">
        <f t="shared" si="10"/>
        <v>0.53156250000000005</v>
      </c>
      <c r="O32" s="312">
        <f t="shared" si="32"/>
        <v>0</v>
      </c>
      <c r="P32" s="313">
        <f t="shared" si="11"/>
        <v>0</v>
      </c>
      <c r="Q32" s="312">
        <f t="shared" si="33"/>
        <v>4</v>
      </c>
      <c r="R32" s="314">
        <v>0.5</v>
      </c>
      <c r="S32" s="315">
        <f t="shared" si="12"/>
        <v>4</v>
      </c>
      <c r="T32" s="315">
        <f t="shared" si="13"/>
        <v>3.5999999999999996</v>
      </c>
      <c r="U32" s="315">
        <f t="shared" si="14"/>
        <v>1.44</v>
      </c>
      <c r="V32" s="316">
        <f t="shared" si="15"/>
        <v>46.499983552631576</v>
      </c>
      <c r="W32" s="317" t="str">
        <f t="shared" si="1"/>
        <v>O2</v>
      </c>
      <c r="X32" s="318">
        <v>0.6</v>
      </c>
      <c r="Y32" s="318">
        <v>1</v>
      </c>
      <c r="Z32" s="319">
        <f t="shared" si="47"/>
        <v>13.799999999999999</v>
      </c>
      <c r="AA32" s="319">
        <f t="shared" si="35"/>
        <v>0.82799999999999996</v>
      </c>
      <c r="AB32" s="320">
        <v>2700</v>
      </c>
      <c r="AC32" s="321">
        <v>0</v>
      </c>
      <c r="AD32" s="318">
        <v>1</v>
      </c>
      <c r="AE32" s="318">
        <v>150</v>
      </c>
      <c r="AF32" s="318">
        <v>0</v>
      </c>
      <c r="AG32" s="318">
        <v>0</v>
      </c>
      <c r="AH32" s="322">
        <v>30</v>
      </c>
      <c r="AI32" s="309">
        <v>1</v>
      </c>
      <c r="AJ32" s="318">
        <v>2</v>
      </c>
      <c r="AK32" s="318">
        <v>400</v>
      </c>
      <c r="AL32" s="318">
        <v>0</v>
      </c>
      <c r="AM32" s="322">
        <v>0.3</v>
      </c>
      <c r="AN32" s="323">
        <f t="shared" si="36"/>
        <v>10000</v>
      </c>
      <c r="AO32" s="324">
        <f t="shared" si="37"/>
        <v>3</v>
      </c>
      <c r="AP32" s="324">
        <f t="shared" si="38"/>
        <v>8</v>
      </c>
      <c r="AQ32" s="325">
        <f t="shared" si="16"/>
        <v>2.0833333333333335</v>
      </c>
      <c r="AR32" s="326">
        <f t="shared" si="39"/>
        <v>0</v>
      </c>
      <c r="AS32" s="326">
        <f t="shared" si="40"/>
        <v>0</v>
      </c>
      <c r="AT32" s="327">
        <f t="shared" si="41"/>
        <v>500000</v>
      </c>
      <c r="AU32" s="328">
        <f t="shared" si="42"/>
        <v>1</v>
      </c>
      <c r="AV32" s="328">
        <f t="shared" si="43"/>
        <v>8</v>
      </c>
      <c r="AW32" s="327">
        <f t="shared" si="44"/>
        <v>34.722222222222221</v>
      </c>
      <c r="AX32" s="329">
        <f t="shared" si="19"/>
        <v>36.805555555555557</v>
      </c>
      <c r="AY32" s="330">
        <f t="shared" si="45"/>
        <v>150000</v>
      </c>
      <c r="AZ32" s="331">
        <f t="shared" si="20"/>
        <v>2.8538812785388126E-2</v>
      </c>
      <c r="BA32" s="332">
        <f t="shared" si="21"/>
        <v>13.799999999999999</v>
      </c>
      <c r="BB32" s="290">
        <f t="shared" si="48"/>
        <v>1.8796992481203006E-2</v>
      </c>
      <c r="BC32" s="291">
        <f t="shared" si="49"/>
        <v>1.8796992481203006E-2</v>
      </c>
      <c r="BD32" s="333">
        <f t="shared" si="2"/>
        <v>0.25939849624060146</v>
      </c>
      <c r="BE32" s="334">
        <f t="shared" si="24"/>
        <v>10000</v>
      </c>
      <c r="BF32" s="294">
        <v>0</v>
      </c>
      <c r="BG32" s="335">
        <f t="shared" si="60"/>
        <v>1.4285714285714286</v>
      </c>
      <c r="BH32" s="336">
        <f t="shared" si="26"/>
        <v>0.14285714285714285</v>
      </c>
      <c r="BI32" s="337">
        <f t="shared" si="59"/>
        <v>3.5</v>
      </c>
      <c r="BJ32" s="338">
        <f t="shared" si="46"/>
        <v>2700</v>
      </c>
      <c r="BK32" s="338">
        <f t="shared" si="28"/>
        <v>100</v>
      </c>
      <c r="BL32" s="339">
        <f t="shared" si="29"/>
        <v>2.9930833333333338</v>
      </c>
      <c r="BM32" s="340">
        <f t="shared" si="3"/>
        <v>3.4238777852164661</v>
      </c>
      <c r="BN32" s="389" t="s">
        <v>426</v>
      </c>
    </row>
    <row r="33" spans="1:66" ht="25.5">
      <c r="A33" s="302" t="s">
        <v>453</v>
      </c>
      <c r="B33" s="303" t="s">
        <v>425</v>
      </c>
      <c r="C33" s="304">
        <f t="shared" si="4"/>
        <v>48.631562500000001</v>
      </c>
      <c r="D33" s="305">
        <f t="shared" si="0"/>
        <v>0.67049055567953375</v>
      </c>
      <c r="E33" s="306">
        <f t="shared" si="5"/>
        <v>32.607003364188976</v>
      </c>
      <c r="F33" s="307">
        <v>1.3</v>
      </c>
      <c r="G33" s="388">
        <f>E33*F33</f>
        <v>42.389104373445669</v>
      </c>
      <c r="H33" s="308">
        <f t="shared" si="7"/>
        <v>43</v>
      </c>
      <c r="I33" s="303">
        <f t="shared" si="30"/>
        <v>1701</v>
      </c>
      <c r="J33" s="309">
        <v>3600</v>
      </c>
      <c r="K33" s="310">
        <f t="shared" si="8"/>
        <v>40.5</v>
      </c>
      <c r="L33" s="310">
        <f t="shared" si="9"/>
        <v>425.25</v>
      </c>
      <c r="M33" s="310">
        <f t="shared" si="31"/>
        <v>48000</v>
      </c>
      <c r="N33" s="311">
        <f t="shared" si="10"/>
        <v>0.53156250000000005</v>
      </c>
      <c r="O33" s="312">
        <f t="shared" si="32"/>
        <v>0</v>
      </c>
      <c r="P33" s="313">
        <f t="shared" si="11"/>
        <v>0</v>
      </c>
      <c r="Q33" s="312">
        <f t="shared" si="33"/>
        <v>4</v>
      </c>
      <c r="R33" s="314">
        <v>0.5</v>
      </c>
      <c r="S33" s="315">
        <f t="shared" si="12"/>
        <v>4</v>
      </c>
      <c r="T33" s="315">
        <f t="shared" si="13"/>
        <v>3.5999999999999996</v>
      </c>
      <c r="U33" s="315">
        <f t="shared" si="14"/>
        <v>1.44</v>
      </c>
      <c r="V33" s="316">
        <f t="shared" si="15"/>
        <v>48.631562500000001</v>
      </c>
      <c r="W33" s="317" t="str">
        <f t="shared" si="1"/>
        <v>O2</v>
      </c>
      <c r="X33" s="318">
        <v>0.6</v>
      </c>
      <c r="Y33" s="318">
        <v>1</v>
      </c>
      <c r="Z33" s="319">
        <f t="shared" si="47"/>
        <v>13.799999999999999</v>
      </c>
      <c r="AA33" s="319">
        <f t="shared" si="35"/>
        <v>0.82799999999999996</v>
      </c>
      <c r="AB33" s="320">
        <v>2700</v>
      </c>
      <c r="AC33" s="321">
        <v>0</v>
      </c>
      <c r="AD33" s="318">
        <v>1</v>
      </c>
      <c r="AE33" s="318">
        <v>150</v>
      </c>
      <c r="AF33" s="318">
        <v>0</v>
      </c>
      <c r="AG33" s="318">
        <v>0</v>
      </c>
      <c r="AH33" s="322">
        <v>30</v>
      </c>
      <c r="AI33" s="309">
        <v>1</v>
      </c>
      <c r="AJ33" s="318">
        <v>2</v>
      </c>
      <c r="AK33" s="318">
        <v>400</v>
      </c>
      <c r="AL33" s="318">
        <v>0</v>
      </c>
      <c r="AM33" s="322">
        <v>0.3</v>
      </c>
      <c r="AN33" s="323">
        <f t="shared" si="36"/>
        <v>10000</v>
      </c>
      <c r="AO33" s="324">
        <f t="shared" si="37"/>
        <v>3</v>
      </c>
      <c r="AP33" s="324">
        <f t="shared" si="38"/>
        <v>8</v>
      </c>
      <c r="AQ33" s="325">
        <f t="shared" si="16"/>
        <v>2.0833333333333335</v>
      </c>
      <c r="AR33" s="326">
        <f t="shared" si="39"/>
        <v>0</v>
      </c>
      <c r="AS33" s="326">
        <f t="shared" si="40"/>
        <v>0</v>
      </c>
      <c r="AT33" s="327">
        <f t="shared" si="41"/>
        <v>500000</v>
      </c>
      <c r="AU33" s="328">
        <f t="shared" si="42"/>
        <v>1</v>
      </c>
      <c r="AV33" s="328">
        <f t="shared" si="43"/>
        <v>8</v>
      </c>
      <c r="AW33" s="327">
        <f t="shared" si="44"/>
        <v>34.722222222222221</v>
      </c>
      <c r="AX33" s="329">
        <f t="shared" si="19"/>
        <v>36.805555555555557</v>
      </c>
      <c r="AY33" s="330">
        <f t="shared" si="45"/>
        <v>150000</v>
      </c>
      <c r="AZ33" s="331">
        <f t="shared" si="20"/>
        <v>2.8538812785388126E-2</v>
      </c>
      <c r="BA33" s="332">
        <f t="shared" si="21"/>
        <v>13.799999999999999</v>
      </c>
      <c r="BB33" s="290">
        <f t="shared" si="48"/>
        <v>1.8796992481203006E-2</v>
      </c>
      <c r="BC33" s="291">
        <f t="shared" si="49"/>
        <v>1.8796992481203006E-2</v>
      </c>
      <c r="BD33" s="333">
        <f t="shared" si="2"/>
        <v>0.25939849624060146</v>
      </c>
      <c r="BE33" s="334">
        <f t="shared" si="24"/>
        <v>10000</v>
      </c>
      <c r="BF33" s="294">
        <v>0</v>
      </c>
      <c r="BG33" s="335">
        <f t="shared" si="60"/>
        <v>1.4285714285714286</v>
      </c>
      <c r="BH33" s="336">
        <f t="shared" si="26"/>
        <v>0.14285714285714285</v>
      </c>
      <c r="BI33" s="337">
        <f t="shared" si="59"/>
        <v>3.5</v>
      </c>
      <c r="BJ33" s="338">
        <f t="shared" si="46"/>
        <v>2700</v>
      </c>
      <c r="BK33" s="338">
        <f t="shared" si="28"/>
        <v>100</v>
      </c>
      <c r="BL33" s="339">
        <f t="shared" si="29"/>
        <v>2.9930833333333338</v>
      </c>
      <c r="BM33" s="340">
        <f t="shared" si="3"/>
        <v>3.4238777852164661</v>
      </c>
      <c r="BN33" s="389" t="s">
        <v>426</v>
      </c>
    </row>
    <row r="34" spans="1:66" ht="25.5">
      <c r="A34" s="302" t="s">
        <v>454</v>
      </c>
      <c r="B34" s="303" t="s">
        <v>425</v>
      </c>
      <c r="C34" s="304">
        <f t="shared" si="4"/>
        <v>57.960133928571423</v>
      </c>
      <c r="D34" s="305">
        <f t="shared" si="0"/>
        <v>0.67049055567953375</v>
      </c>
      <c r="E34" s="306">
        <f t="shared" si="5"/>
        <v>38.861722405028054</v>
      </c>
      <c r="F34" s="307">
        <v>1.3</v>
      </c>
      <c r="G34" s="388">
        <f>E34*F34</f>
        <v>50.520239126536474</v>
      </c>
      <c r="H34" s="308">
        <f t="shared" si="7"/>
        <v>51</v>
      </c>
      <c r="I34" s="303">
        <f t="shared" si="30"/>
        <v>1701</v>
      </c>
      <c r="J34" s="309">
        <v>3000</v>
      </c>
      <c r="K34" s="310">
        <f t="shared" si="8"/>
        <v>48.6</v>
      </c>
      <c r="L34" s="310">
        <f t="shared" si="9"/>
        <v>425.25</v>
      </c>
      <c r="M34" s="310">
        <f t="shared" si="31"/>
        <v>48000</v>
      </c>
      <c r="N34" s="311">
        <f t="shared" si="10"/>
        <v>0.53156250000000005</v>
      </c>
      <c r="O34" s="312">
        <f t="shared" si="32"/>
        <v>0</v>
      </c>
      <c r="P34" s="313">
        <f t="shared" si="11"/>
        <v>0</v>
      </c>
      <c r="Q34" s="312">
        <f t="shared" si="33"/>
        <v>4</v>
      </c>
      <c r="R34" s="314">
        <v>0.6</v>
      </c>
      <c r="S34" s="315">
        <f t="shared" si="12"/>
        <v>4.8</v>
      </c>
      <c r="T34" s="315">
        <f t="shared" si="13"/>
        <v>4.0285714285714285</v>
      </c>
      <c r="U34" s="315">
        <f t="shared" si="14"/>
        <v>1.44</v>
      </c>
      <c r="V34" s="316">
        <f t="shared" si="15"/>
        <v>57.960133928571423</v>
      </c>
      <c r="W34" s="317" t="str">
        <f t="shared" si="1"/>
        <v>O2</v>
      </c>
      <c r="X34" s="318">
        <v>0.6</v>
      </c>
      <c r="Y34" s="318">
        <v>1</v>
      </c>
      <c r="Z34" s="319">
        <f t="shared" si="47"/>
        <v>13.799999999999999</v>
      </c>
      <c r="AA34" s="319">
        <f t="shared" si="35"/>
        <v>0.82799999999999996</v>
      </c>
      <c r="AB34" s="320">
        <v>2700</v>
      </c>
      <c r="AC34" s="321">
        <v>0</v>
      </c>
      <c r="AD34" s="318">
        <v>1</v>
      </c>
      <c r="AE34" s="318">
        <v>150</v>
      </c>
      <c r="AF34" s="318">
        <v>0</v>
      </c>
      <c r="AG34" s="318">
        <v>0</v>
      </c>
      <c r="AH34" s="322">
        <v>30</v>
      </c>
      <c r="AI34" s="309">
        <v>1</v>
      </c>
      <c r="AJ34" s="318">
        <v>2</v>
      </c>
      <c r="AK34" s="318">
        <v>700</v>
      </c>
      <c r="AL34" s="318">
        <v>0</v>
      </c>
      <c r="AM34" s="322">
        <v>0.5</v>
      </c>
      <c r="AN34" s="323">
        <f t="shared" si="36"/>
        <v>10000</v>
      </c>
      <c r="AO34" s="324">
        <f t="shared" si="37"/>
        <v>3</v>
      </c>
      <c r="AP34" s="324">
        <f t="shared" si="38"/>
        <v>8</v>
      </c>
      <c r="AQ34" s="325">
        <f t="shared" si="16"/>
        <v>2.0833333333333335</v>
      </c>
      <c r="AR34" s="326">
        <f t="shared" si="39"/>
        <v>0</v>
      </c>
      <c r="AS34" s="326">
        <f t="shared" si="40"/>
        <v>0</v>
      </c>
      <c r="AT34" s="327">
        <f t="shared" si="41"/>
        <v>500000</v>
      </c>
      <c r="AU34" s="328">
        <f t="shared" si="42"/>
        <v>1</v>
      </c>
      <c r="AV34" s="328">
        <f t="shared" si="43"/>
        <v>8</v>
      </c>
      <c r="AW34" s="327">
        <f t="shared" si="44"/>
        <v>34.722222222222221</v>
      </c>
      <c r="AX34" s="329">
        <f t="shared" si="19"/>
        <v>36.805555555555557</v>
      </c>
      <c r="AY34" s="330">
        <f t="shared" si="45"/>
        <v>150000</v>
      </c>
      <c r="AZ34" s="331">
        <f t="shared" si="20"/>
        <v>2.8538812785388126E-2</v>
      </c>
      <c r="BA34" s="332">
        <f t="shared" si="21"/>
        <v>13.799999999999999</v>
      </c>
      <c r="BB34" s="290">
        <f t="shared" si="48"/>
        <v>1.8796992481203006E-2</v>
      </c>
      <c r="BC34" s="291">
        <f t="shared" si="49"/>
        <v>1.8796992481203006E-2</v>
      </c>
      <c r="BD34" s="333">
        <f t="shared" si="2"/>
        <v>0.25939849624060146</v>
      </c>
      <c r="BE34" s="334">
        <f t="shared" si="24"/>
        <v>10000</v>
      </c>
      <c r="BF34" s="294">
        <v>0</v>
      </c>
      <c r="BG34" s="335">
        <f t="shared" si="60"/>
        <v>1.4285714285714286</v>
      </c>
      <c r="BH34" s="336">
        <f t="shared" si="26"/>
        <v>0.14285714285714285</v>
      </c>
      <c r="BI34" s="337">
        <f t="shared" si="59"/>
        <v>3.5</v>
      </c>
      <c r="BJ34" s="338">
        <f t="shared" si="46"/>
        <v>2700</v>
      </c>
      <c r="BK34" s="338">
        <f t="shared" si="28"/>
        <v>100</v>
      </c>
      <c r="BL34" s="339">
        <f t="shared" si="29"/>
        <v>2.9930833333333338</v>
      </c>
      <c r="BM34" s="340">
        <f t="shared" si="3"/>
        <v>3.4238777852164661</v>
      </c>
      <c r="BN34" s="389" t="s">
        <v>426</v>
      </c>
    </row>
    <row r="35" spans="1:66" ht="25.5">
      <c r="A35" s="390" t="s">
        <v>455</v>
      </c>
      <c r="B35" s="391" t="s">
        <v>425</v>
      </c>
      <c r="C35" s="392">
        <f t="shared" si="4"/>
        <v>82.760133928571435</v>
      </c>
      <c r="D35" s="393">
        <f t="shared" si="0"/>
        <v>0.67049055567953375</v>
      </c>
      <c r="E35" s="394">
        <f t="shared" si="5"/>
        <v>55.489888185880496</v>
      </c>
      <c r="F35" s="395">
        <v>1.3</v>
      </c>
      <c r="G35" s="396">
        <f t="shared" ref="G35" si="61">E35*1.3</f>
        <v>72.136854641644646</v>
      </c>
      <c r="H35" s="397">
        <f t="shared" si="7"/>
        <v>73</v>
      </c>
      <c r="I35" s="391">
        <f t="shared" si="30"/>
        <v>1701</v>
      </c>
      <c r="J35" s="398">
        <v>2100</v>
      </c>
      <c r="K35" s="399">
        <f t="shared" si="8"/>
        <v>69.428571428571431</v>
      </c>
      <c r="L35" s="399">
        <f t="shared" si="9"/>
        <v>425.25</v>
      </c>
      <c r="M35" s="399">
        <f t="shared" si="31"/>
        <v>48000</v>
      </c>
      <c r="N35" s="400">
        <f t="shared" si="10"/>
        <v>0.53156250000000005</v>
      </c>
      <c r="O35" s="401">
        <f t="shared" si="32"/>
        <v>0</v>
      </c>
      <c r="P35" s="402">
        <f t="shared" si="11"/>
        <v>0</v>
      </c>
      <c r="Q35" s="401">
        <f t="shared" si="33"/>
        <v>4</v>
      </c>
      <c r="R35" s="403">
        <v>1</v>
      </c>
      <c r="S35" s="404">
        <f t="shared" si="12"/>
        <v>8</v>
      </c>
      <c r="T35" s="404">
        <f t="shared" si="13"/>
        <v>4.8000000000000007</v>
      </c>
      <c r="U35" s="404">
        <f t="shared" si="14"/>
        <v>1.44</v>
      </c>
      <c r="V35" s="405">
        <f t="shared" si="15"/>
        <v>82.760133928571435</v>
      </c>
      <c r="W35" s="406" t="str">
        <f t="shared" si="1"/>
        <v>O2</v>
      </c>
      <c r="X35" s="407">
        <v>0.6</v>
      </c>
      <c r="Y35" s="407">
        <v>1</v>
      </c>
      <c r="Z35" s="408">
        <f t="shared" si="47"/>
        <v>13.799999999999999</v>
      </c>
      <c r="AA35" s="408">
        <f t="shared" si="35"/>
        <v>0.82799999999999996</v>
      </c>
      <c r="AB35" s="409">
        <v>2700</v>
      </c>
      <c r="AC35" s="410">
        <v>0</v>
      </c>
      <c r="AD35" s="407">
        <v>1</v>
      </c>
      <c r="AE35" s="407">
        <v>150</v>
      </c>
      <c r="AF35" s="407">
        <v>0</v>
      </c>
      <c r="AG35" s="407">
        <v>0</v>
      </c>
      <c r="AH35" s="411">
        <v>30</v>
      </c>
      <c r="AI35" s="398">
        <v>1</v>
      </c>
      <c r="AJ35" s="407">
        <v>2</v>
      </c>
      <c r="AK35" s="407">
        <v>400</v>
      </c>
      <c r="AL35" s="407">
        <v>0</v>
      </c>
      <c r="AM35" s="411">
        <v>0.5</v>
      </c>
      <c r="AN35" s="412">
        <f t="shared" si="36"/>
        <v>10000</v>
      </c>
      <c r="AO35" s="413">
        <f t="shared" si="37"/>
        <v>3</v>
      </c>
      <c r="AP35" s="413">
        <f t="shared" si="38"/>
        <v>8</v>
      </c>
      <c r="AQ35" s="414">
        <f t="shared" si="16"/>
        <v>2.0833333333333335</v>
      </c>
      <c r="AR35" s="415">
        <f t="shared" si="39"/>
        <v>0</v>
      </c>
      <c r="AS35" s="415">
        <f t="shared" si="40"/>
        <v>0</v>
      </c>
      <c r="AT35" s="416">
        <f t="shared" si="41"/>
        <v>500000</v>
      </c>
      <c r="AU35" s="417">
        <f t="shared" si="42"/>
        <v>1</v>
      </c>
      <c r="AV35" s="417">
        <f t="shared" si="43"/>
        <v>8</v>
      </c>
      <c r="AW35" s="416">
        <f t="shared" si="44"/>
        <v>34.722222222222221</v>
      </c>
      <c r="AX35" s="418">
        <f t="shared" si="19"/>
        <v>36.805555555555557</v>
      </c>
      <c r="AY35" s="419">
        <f t="shared" si="45"/>
        <v>150000</v>
      </c>
      <c r="AZ35" s="420">
        <f t="shared" si="20"/>
        <v>2.8538812785388126E-2</v>
      </c>
      <c r="BA35" s="421">
        <f t="shared" si="21"/>
        <v>13.799999999999999</v>
      </c>
      <c r="BB35" s="422">
        <f t="shared" si="48"/>
        <v>1.8796992481203006E-2</v>
      </c>
      <c r="BC35" s="423">
        <f t="shared" si="49"/>
        <v>1.8796992481203006E-2</v>
      </c>
      <c r="BD35" s="424">
        <f t="shared" si="2"/>
        <v>0.25939849624060146</v>
      </c>
      <c r="BE35" s="425">
        <f t="shared" si="24"/>
        <v>10000</v>
      </c>
      <c r="BF35" s="426">
        <v>0</v>
      </c>
      <c r="BG35" s="427">
        <f t="shared" si="60"/>
        <v>1.4285714285714286</v>
      </c>
      <c r="BH35" s="428">
        <f t="shared" si="26"/>
        <v>0.14285714285714285</v>
      </c>
      <c r="BI35" s="429">
        <f t="shared" si="59"/>
        <v>3.5</v>
      </c>
      <c r="BJ35" s="430">
        <f t="shared" si="46"/>
        <v>2700</v>
      </c>
      <c r="BK35" s="430">
        <f t="shared" si="28"/>
        <v>100</v>
      </c>
      <c r="BL35" s="431">
        <f t="shared" si="29"/>
        <v>2.9930833333333338</v>
      </c>
      <c r="BM35" s="432">
        <f t="shared" si="3"/>
        <v>3.4238777852164661</v>
      </c>
      <c r="BN35" s="433" t="s">
        <v>426</v>
      </c>
    </row>
    <row r="36" spans="1:66" ht="25.5">
      <c r="A36" s="434" t="s">
        <v>456</v>
      </c>
      <c r="B36" s="435" t="s">
        <v>425</v>
      </c>
      <c r="C36" s="436">
        <f t="shared" si="4"/>
        <v>79.60428977272727</v>
      </c>
      <c r="D36" s="437">
        <f t="shared" si="0"/>
        <v>0.67049055567953375</v>
      </c>
      <c r="E36" s="438">
        <f t="shared" si="5"/>
        <v>53.373924484190532</v>
      </c>
      <c r="F36" s="439">
        <v>1.3</v>
      </c>
      <c r="G36" s="308">
        <f>E36*F36</f>
        <v>69.386101829447696</v>
      </c>
      <c r="H36" s="308">
        <f t="shared" si="7"/>
        <v>70</v>
      </c>
      <c r="I36" s="435">
        <f t="shared" si="30"/>
        <v>1701</v>
      </c>
      <c r="J36" s="440">
        <v>2200</v>
      </c>
      <c r="K36" s="441">
        <f t="shared" si="8"/>
        <v>66.272727272727266</v>
      </c>
      <c r="L36" s="441">
        <f t="shared" si="9"/>
        <v>425.25</v>
      </c>
      <c r="M36" s="441">
        <f t="shared" si="31"/>
        <v>48000</v>
      </c>
      <c r="N36" s="442">
        <f t="shared" si="10"/>
        <v>0.53156250000000005</v>
      </c>
      <c r="O36" s="443">
        <f t="shared" si="32"/>
        <v>0</v>
      </c>
      <c r="P36" s="444">
        <f t="shared" si="11"/>
        <v>0</v>
      </c>
      <c r="Q36" s="443">
        <f t="shared" si="33"/>
        <v>4</v>
      </c>
      <c r="R36" s="445">
        <v>1</v>
      </c>
      <c r="S36" s="446">
        <f t="shared" si="12"/>
        <v>8</v>
      </c>
      <c r="T36" s="446">
        <f t="shared" si="13"/>
        <v>4.8000000000000007</v>
      </c>
      <c r="U36" s="446">
        <f t="shared" si="14"/>
        <v>1.44</v>
      </c>
      <c r="V36" s="447">
        <f t="shared" si="15"/>
        <v>79.60428977272727</v>
      </c>
      <c r="W36" s="448" t="str">
        <f t="shared" si="1"/>
        <v>O2</v>
      </c>
      <c r="X36" s="449">
        <v>0.6</v>
      </c>
      <c r="Y36" s="449">
        <v>1</v>
      </c>
      <c r="Z36" s="450">
        <f t="shared" si="47"/>
        <v>13.799999999999999</v>
      </c>
      <c r="AA36" s="450">
        <f t="shared" si="35"/>
        <v>0.82799999999999996</v>
      </c>
      <c r="AB36" s="451">
        <v>2700</v>
      </c>
      <c r="AC36" s="452">
        <v>0</v>
      </c>
      <c r="AD36" s="449">
        <v>3</v>
      </c>
      <c r="AE36" s="449">
        <v>300</v>
      </c>
      <c r="AF36" s="449">
        <v>0</v>
      </c>
      <c r="AG36" s="449">
        <v>0</v>
      </c>
      <c r="AH36" s="453">
        <v>30</v>
      </c>
      <c r="AI36" s="440">
        <v>1</v>
      </c>
      <c r="AJ36" s="449">
        <v>2</v>
      </c>
      <c r="AK36" s="449">
        <v>400</v>
      </c>
      <c r="AL36" s="449">
        <v>0</v>
      </c>
      <c r="AM36" s="453">
        <v>0.5</v>
      </c>
      <c r="AN36" s="454">
        <f t="shared" si="36"/>
        <v>10000</v>
      </c>
      <c r="AO36" s="455">
        <f t="shared" si="37"/>
        <v>3</v>
      </c>
      <c r="AP36" s="455">
        <f t="shared" si="38"/>
        <v>8</v>
      </c>
      <c r="AQ36" s="456">
        <f t="shared" si="16"/>
        <v>2.0833333333333335</v>
      </c>
      <c r="AR36" s="457">
        <f t="shared" si="39"/>
        <v>0</v>
      </c>
      <c r="AS36" s="457">
        <f t="shared" si="40"/>
        <v>0</v>
      </c>
      <c r="AT36" s="458">
        <f t="shared" si="41"/>
        <v>500000</v>
      </c>
      <c r="AU36" s="459">
        <f t="shared" si="42"/>
        <v>1</v>
      </c>
      <c r="AV36" s="459">
        <f t="shared" si="43"/>
        <v>8</v>
      </c>
      <c r="AW36" s="458">
        <f t="shared" si="44"/>
        <v>34.722222222222221</v>
      </c>
      <c r="AX36" s="216">
        <f t="shared" si="19"/>
        <v>36.805555555555557</v>
      </c>
      <c r="AY36" s="460">
        <f t="shared" si="45"/>
        <v>150000</v>
      </c>
      <c r="AZ36" s="461">
        <f t="shared" si="20"/>
        <v>2.8538812785388126E-2</v>
      </c>
      <c r="BA36" s="462">
        <f t="shared" si="21"/>
        <v>13.799999999999999</v>
      </c>
      <c r="BB36" s="290">
        <f t="shared" si="48"/>
        <v>1.8796992481203006E-2</v>
      </c>
      <c r="BC36" s="291">
        <f t="shared" si="49"/>
        <v>1.8796992481203006E-2</v>
      </c>
      <c r="BD36" s="463">
        <f t="shared" si="2"/>
        <v>0.25939849624060146</v>
      </c>
      <c r="BE36" s="464">
        <f t="shared" si="24"/>
        <v>10000</v>
      </c>
      <c r="BF36" s="465">
        <v>0</v>
      </c>
      <c r="BG36" s="466">
        <f t="shared" si="60"/>
        <v>1.4285714285714286</v>
      </c>
      <c r="BH36" s="467">
        <f t="shared" si="26"/>
        <v>0.14285714285714285</v>
      </c>
      <c r="BI36" s="468">
        <v>3.5</v>
      </c>
      <c r="BJ36" s="469">
        <f t="shared" si="46"/>
        <v>2700</v>
      </c>
      <c r="BK36" s="469">
        <f t="shared" si="28"/>
        <v>100</v>
      </c>
      <c r="BL36" s="470">
        <f t="shared" si="29"/>
        <v>2.9930833333333338</v>
      </c>
      <c r="BM36" s="217">
        <f t="shared" si="3"/>
        <v>3.4238777852164661</v>
      </c>
      <c r="BN36" s="301" t="s">
        <v>426</v>
      </c>
    </row>
    <row r="37" spans="1:66" ht="25.5">
      <c r="A37" s="302" t="s">
        <v>457</v>
      </c>
      <c r="B37" s="303" t="s">
        <v>425</v>
      </c>
      <c r="C37" s="304">
        <f t="shared" si="4"/>
        <v>182.7315625</v>
      </c>
      <c r="D37" s="305">
        <f t="shared" si="0"/>
        <v>0.67481386395021048</v>
      </c>
      <c r="E37" s="306">
        <f t="shared" si="5"/>
        <v>123.30979175628438</v>
      </c>
      <c r="F37" s="307">
        <v>1.3</v>
      </c>
      <c r="G37" s="262">
        <f>E37*F37</f>
        <v>160.3027292831697</v>
      </c>
      <c r="H37" s="308">
        <f t="shared" si="7"/>
        <v>161</v>
      </c>
      <c r="I37" s="303">
        <f t="shared" si="30"/>
        <v>1701</v>
      </c>
      <c r="J37" s="309">
        <v>1500</v>
      </c>
      <c r="K37" s="310">
        <f t="shared" si="8"/>
        <v>97.2</v>
      </c>
      <c r="L37" s="310">
        <f t="shared" si="9"/>
        <v>425.25</v>
      </c>
      <c r="M37" s="310">
        <f t="shared" si="31"/>
        <v>48000</v>
      </c>
      <c r="N37" s="311">
        <f t="shared" si="10"/>
        <v>0.53156250000000005</v>
      </c>
      <c r="O37" s="312">
        <f t="shared" si="32"/>
        <v>0</v>
      </c>
      <c r="P37" s="313">
        <f t="shared" si="11"/>
        <v>0</v>
      </c>
      <c r="Q37" s="312">
        <f t="shared" si="33"/>
        <v>4</v>
      </c>
      <c r="R37" s="314">
        <v>8</v>
      </c>
      <c r="S37" s="315">
        <f t="shared" si="12"/>
        <v>64</v>
      </c>
      <c r="T37" s="315">
        <f t="shared" si="13"/>
        <v>21</v>
      </c>
      <c r="U37" s="315">
        <f t="shared" si="14"/>
        <v>1.44</v>
      </c>
      <c r="V37" s="316">
        <f t="shared" si="15"/>
        <v>182.7315625</v>
      </c>
      <c r="W37" s="317" t="str">
        <f t="shared" si="1"/>
        <v>O2</v>
      </c>
      <c r="X37" s="318">
        <v>0.6</v>
      </c>
      <c r="Y37" s="318">
        <v>2</v>
      </c>
      <c r="Z37" s="319">
        <f t="shared" si="47"/>
        <v>27.599999999999998</v>
      </c>
      <c r="AA37" s="319">
        <f t="shared" si="35"/>
        <v>1.6559999999999999</v>
      </c>
      <c r="AB37" s="320">
        <v>2700</v>
      </c>
      <c r="AC37" s="321">
        <v>1</v>
      </c>
      <c r="AD37" s="318">
        <v>1.5</v>
      </c>
      <c r="AE37" s="318">
        <v>70</v>
      </c>
      <c r="AF37" s="318">
        <v>1</v>
      </c>
      <c r="AG37" s="318">
        <v>0.5</v>
      </c>
      <c r="AH37" s="322">
        <v>30</v>
      </c>
      <c r="AI37" s="309">
        <v>1</v>
      </c>
      <c r="AJ37" s="318">
        <v>2</v>
      </c>
      <c r="AK37" s="318">
        <v>60</v>
      </c>
      <c r="AL37" s="318">
        <v>1</v>
      </c>
      <c r="AM37" s="322">
        <v>0.5</v>
      </c>
      <c r="AN37" s="323">
        <f t="shared" si="36"/>
        <v>10000</v>
      </c>
      <c r="AO37" s="324">
        <f t="shared" si="37"/>
        <v>3</v>
      </c>
      <c r="AP37" s="324">
        <f t="shared" si="38"/>
        <v>8</v>
      </c>
      <c r="AQ37" s="325">
        <f t="shared" si="16"/>
        <v>2.0833333333333335</v>
      </c>
      <c r="AR37" s="326">
        <f t="shared" si="39"/>
        <v>0</v>
      </c>
      <c r="AS37" s="326">
        <f t="shared" si="40"/>
        <v>0</v>
      </c>
      <c r="AT37" s="327">
        <f t="shared" si="41"/>
        <v>500000</v>
      </c>
      <c r="AU37" s="328">
        <f t="shared" si="42"/>
        <v>1</v>
      </c>
      <c r="AV37" s="328">
        <f t="shared" si="43"/>
        <v>8</v>
      </c>
      <c r="AW37" s="327">
        <f t="shared" si="44"/>
        <v>34.722222222222221</v>
      </c>
      <c r="AX37" s="329">
        <f t="shared" si="19"/>
        <v>36.805555555555557</v>
      </c>
      <c r="AY37" s="330">
        <f t="shared" si="45"/>
        <v>150000</v>
      </c>
      <c r="AZ37" s="331">
        <f t="shared" si="20"/>
        <v>2.8538812785388126E-2</v>
      </c>
      <c r="BA37" s="332">
        <f t="shared" si="21"/>
        <v>27.599999999999998</v>
      </c>
      <c r="BB37" s="290">
        <f t="shared" si="48"/>
        <v>1.8796992481203006E-2</v>
      </c>
      <c r="BC37" s="291">
        <f t="shared" si="49"/>
        <v>1.8796992481203006E-2</v>
      </c>
      <c r="BD37" s="333">
        <f t="shared" si="2"/>
        <v>0.51879699248120292</v>
      </c>
      <c r="BE37" s="334">
        <f t="shared" si="24"/>
        <v>10000</v>
      </c>
      <c r="BF37" s="294">
        <v>0</v>
      </c>
      <c r="BG37" s="335">
        <f t="shared" si="60"/>
        <v>1.4285714285714286</v>
      </c>
      <c r="BH37" s="336">
        <f t="shared" si="26"/>
        <v>0.14285714285714285</v>
      </c>
      <c r="BI37" s="337">
        <f>$BI$36</f>
        <v>3.5</v>
      </c>
      <c r="BJ37" s="338">
        <f t="shared" si="46"/>
        <v>2700</v>
      </c>
      <c r="BK37" s="338">
        <f t="shared" si="28"/>
        <v>100</v>
      </c>
      <c r="BL37" s="339">
        <f t="shared" si="29"/>
        <v>2.9930833333333338</v>
      </c>
      <c r="BM37" s="340">
        <f t="shared" si="3"/>
        <v>3.6832762814570676</v>
      </c>
      <c r="BN37" s="301" t="s">
        <v>426</v>
      </c>
    </row>
    <row r="38" spans="1:66" ht="25.5">
      <c r="A38" s="302" t="s">
        <v>458</v>
      </c>
      <c r="B38" s="303" t="s">
        <v>425</v>
      </c>
      <c r="C38" s="304">
        <f t="shared" si="4"/>
        <v>229.07701704545454</v>
      </c>
      <c r="D38" s="305">
        <f t="shared" si="0"/>
        <v>0.67481386395021048</v>
      </c>
      <c r="E38" s="306">
        <f t="shared" si="5"/>
        <v>154.58434701463142</v>
      </c>
      <c r="F38" s="307">
        <v>1.3</v>
      </c>
      <c r="G38" s="262">
        <f t="shared" ref="G38:G40" si="62">E38*F38</f>
        <v>200.95965111902086</v>
      </c>
      <c r="H38" s="308">
        <f t="shared" si="7"/>
        <v>201</v>
      </c>
      <c r="I38" s="303">
        <f t="shared" si="30"/>
        <v>1701</v>
      </c>
      <c r="J38" s="309">
        <v>1100</v>
      </c>
      <c r="K38" s="310">
        <f t="shared" si="8"/>
        <v>132.54545454545453</v>
      </c>
      <c r="L38" s="310">
        <f t="shared" si="9"/>
        <v>425.25</v>
      </c>
      <c r="M38" s="310">
        <f t="shared" si="31"/>
        <v>48000</v>
      </c>
      <c r="N38" s="311">
        <f t="shared" si="10"/>
        <v>0.53156250000000005</v>
      </c>
      <c r="O38" s="312">
        <f t="shared" si="32"/>
        <v>0</v>
      </c>
      <c r="P38" s="313">
        <f t="shared" si="11"/>
        <v>0</v>
      </c>
      <c r="Q38" s="312">
        <f t="shared" si="33"/>
        <v>4</v>
      </c>
      <c r="R38" s="314">
        <v>9</v>
      </c>
      <c r="S38" s="315">
        <f t="shared" si="12"/>
        <v>72</v>
      </c>
      <c r="T38" s="315">
        <f t="shared" si="13"/>
        <v>24</v>
      </c>
      <c r="U38" s="315">
        <f t="shared" si="14"/>
        <v>1.44</v>
      </c>
      <c r="V38" s="316">
        <f t="shared" si="15"/>
        <v>229.07701704545454</v>
      </c>
      <c r="W38" s="317" t="str">
        <f t="shared" si="1"/>
        <v>O2</v>
      </c>
      <c r="X38" s="318">
        <v>0.6</v>
      </c>
      <c r="Y38" s="318">
        <v>2</v>
      </c>
      <c r="Z38" s="319">
        <f t="shared" si="47"/>
        <v>27.599999999999998</v>
      </c>
      <c r="AA38" s="319">
        <f t="shared" si="35"/>
        <v>1.6559999999999999</v>
      </c>
      <c r="AB38" s="320">
        <v>2700</v>
      </c>
      <c r="AC38" s="321">
        <v>1</v>
      </c>
      <c r="AD38" s="318">
        <v>1.5</v>
      </c>
      <c r="AE38" s="318">
        <v>70</v>
      </c>
      <c r="AF38" s="318">
        <v>1</v>
      </c>
      <c r="AG38" s="318">
        <v>0.5</v>
      </c>
      <c r="AH38" s="322">
        <v>30</v>
      </c>
      <c r="AI38" s="309">
        <v>1</v>
      </c>
      <c r="AJ38" s="318">
        <v>2</v>
      </c>
      <c r="AK38" s="318">
        <v>60</v>
      </c>
      <c r="AL38" s="318">
        <v>1</v>
      </c>
      <c r="AM38" s="322">
        <v>1</v>
      </c>
      <c r="AN38" s="323">
        <f t="shared" si="36"/>
        <v>10000</v>
      </c>
      <c r="AO38" s="324">
        <f t="shared" si="37"/>
        <v>3</v>
      </c>
      <c r="AP38" s="324">
        <f t="shared" si="38"/>
        <v>8</v>
      </c>
      <c r="AQ38" s="325">
        <f t="shared" si="16"/>
        <v>2.0833333333333335</v>
      </c>
      <c r="AR38" s="326">
        <f t="shared" si="39"/>
        <v>0</v>
      </c>
      <c r="AS38" s="326">
        <f t="shared" si="40"/>
        <v>0</v>
      </c>
      <c r="AT38" s="327">
        <f t="shared" si="41"/>
        <v>500000</v>
      </c>
      <c r="AU38" s="328">
        <f t="shared" si="42"/>
        <v>1</v>
      </c>
      <c r="AV38" s="328">
        <f t="shared" si="43"/>
        <v>8</v>
      </c>
      <c r="AW38" s="327">
        <f t="shared" si="44"/>
        <v>34.722222222222221</v>
      </c>
      <c r="AX38" s="329">
        <f t="shared" si="19"/>
        <v>36.805555555555557</v>
      </c>
      <c r="AY38" s="330">
        <f t="shared" si="45"/>
        <v>150000</v>
      </c>
      <c r="AZ38" s="331">
        <f t="shared" si="20"/>
        <v>2.8538812785388126E-2</v>
      </c>
      <c r="BA38" s="332">
        <f t="shared" si="21"/>
        <v>27.599999999999998</v>
      </c>
      <c r="BB38" s="290">
        <f t="shared" si="48"/>
        <v>1.8796992481203006E-2</v>
      </c>
      <c r="BC38" s="291">
        <f t="shared" si="49"/>
        <v>1.8796992481203006E-2</v>
      </c>
      <c r="BD38" s="333">
        <f t="shared" si="2"/>
        <v>0.51879699248120292</v>
      </c>
      <c r="BE38" s="334">
        <f t="shared" si="24"/>
        <v>10000</v>
      </c>
      <c r="BF38" s="294">
        <v>0</v>
      </c>
      <c r="BG38" s="335">
        <f t="shared" si="60"/>
        <v>1.4285714285714286</v>
      </c>
      <c r="BH38" s="336">
        <f t="shared" si="26"/>
        <v>0.14285714285714285</v>
      </c>
      <c r="BI38" s="337">
        <f>$BI$36</f>
        <v>3.5</v>
      </c>
      <c r="BJ38" s="338">
        <f t="shared" si="46"/>
        <v>2700</v>
      </c>
      <c r="BK38" s="338">
        <f t="shared" si="28"/>
        <v>100</v>
      </c>
      <c r="BL38" s="339">
        <f t="shared" si="29"/>
        <v>2.9930833333333338</v>
      </c>
      <c r="BM38" s="340">
        <f t="shared" si="3"/>
        <v>3.6832762814570676</v>
      </c>
      <c r="BN38" s="301" t="s">
        <v>426</v>
      </c>
    </row>
    <row r="39" spans="1:66" ht="25.5">
      <c r="A39" s="302" t="s">
        <v>459</v>
      </c>
      <c r="B39" s="303" t="s">
        <v>425</v>
      </c>
      <c r="C39" s="304">
        <f t="shared" si="4"/>
        <v>309.21013392857145</v>
      </c>
      <c r="D39" s="305">
        <f t="shared" si="0"/>
        <v>0.67481386395021048</v>
      </c>
      <c r="E39" s="306">
        <f t="shared" si="5"/>
        <v>208.65928524890137</v>
      </c>
      <c r="F39" s="307">
        <v>1.3</v>
      </c>
      <c r="G39" s="262">
        <f t="shared" si="62"/>
        <v>271.25707082357178</v>
      </c>
      <c r="H39" s="308">
        <f t="shared" si="7"/>
        <v>272</v>
      </c>
      <c r="I39" s="303">
        <f t="shared" si="30"/>
        <v>1701</v>
      </c>
      <c r="J39" s="309">
        <v>800</v>
      </c>
      <c r="K39" s="310">
        <f t="shared" si="8"/>
        <v>182.25</v>
      </c>
      <c r="L39" s="310">
        <f t="shared" si="9"/>
        <v>425.25</v>
      </c>
      <c r="M39" s="310">
        <f t="shared" si="31"/>
        <v>48000</v>
      </c>
      <c r="N39" s="311">
        <f t="shared" si="10"/>
        <v>0.53156250000000005</v>
      </c>
      <c r="O39" s="312">
        <f t="shared" si="32"/>
        <v>0</v>
      </c>
      <c r="P39" s="313">
        <f t="shared" si="11"/>
        <v>0</v>
      </c>
      <c r="Q39" s="312">
        <f t="shared" si="33"/>
        <v>4</v>
      </c>
      <c r="R39" s="314">
        <v>12</v>
      </c>
      <c r="S39" s="315">
        <f t="shared" si="12"/>
        <v>96</v>
      </c>
      <c r="T39" s="315">
        <f t="shared" si="13"/>
        <v>30.428571428571427</v>
      </c>
      <c r="U39" s="315">
        <f t="shared" si="14"/>
        <v>1.44</v>
      </c>
      <c r="V39" s="316">
        <f t="shared" si="15"/>
        <v>309.21013392857145</v>
      </c>
      <c r="W39" s="317" t="str">
        <f t="shared" si="1"/>
        <v>O2</v>
      </c>
      <c r="X39" s="318">
        <v>0.6</v>
      </c>
      <c r="Y39" s="318">
        <v>2</v>
      </c>
      <c r="Z39" s="319">
        <f t="shared" si="47"/>
        <v>27.599999999999998</v>
      </c>
      <c r="AA39" s="319">
        <f t="shared" si="35"/>
        <v>1.6559999999999999</v>
      </c>
      <c r="AB39" s="320">
        <v>2700</v>
      </c>
      <c r="AC39" s="321">
        <v>1</v>
      </c>
      <c r="AD39" s="318">
        <v>1.5</v>
      </c>
      <c r="AE39" s="318">
        <v>50</v>
      </c>
      <c r="AF39" s="318">
        <v>1</v>
      </c>
      <c r="AG39" s="318">
        <v>0.5</v>
      </c>
      <c r="AH39" s="322">
        <v>30</v>
      </c>
      <c r="AI39" s="309">
        <v>1</v>
      </c>
      <c r="AJ39" s="318">
        <v>3</v>
      </c>
      <c r="AK39" s="318">
        <v>70</v>
      </c>
      <c r="AL39" s="318">
        <v>1.5</v>
      </c>
      <c r="AM39" s="322">
        <v>1</v>
      </c>
      <c r="AN39" s="323">
        <f t="shared" si="36"/>
        <v>10000</v>
      </c>
      <c r="AO39" s="324">
        <f t="shared" si="37"/>
        <v>3</v>
      </c>
      <c r="AP39" s="324">
        <f t="shared" si="38"/>
        <v>8</v>
      </c>
      <c r="AQ39" s="325">
        <f t="shared" si="16"/>
        <v>2.0833333333333335</v>
      </c>
      <c r="AR39" s="326">
        <f t="shared" si="39"/>
        <v>0</v>
      </c>
      <c r="AS39" s="326">
        <f t="shared" si="40"/>
        <v>0</v>
      </c>
      <c r="AT39" s="327">
        <f t="shared" si="41"/>
        <v>500000</v>
      </c>
      <c r="AU39" s="328">
        <f t="shared" si="42"/>
        <v>1</v>
      </c>
      <c r="AV39" s="328">
        <f t="shared" si="43"/>
        <v>8</v>
      </c>
      <c r="AW39" s="327">
        <f t="shared" si="44"/>
        <v>34.722222222222221</v>
      </c>
      <c r="AX39" s="329">
        <f t="shared" si="19"/>
        <v>36.805555555555557</v>
      </c>
      <c r="AY39" s="330">
        <f t="shared" si="45"/>
        <v>150000</v>
      </c>
      <c r="AZ39" s="331">
        <f t="shared" si="20"/>
        <v>2.8538812785388126E-2</v>
      </c>
      <c r="BA39" s="332">
        <f t="shared" si="21"/>
        <v>27.599999999999998</v>
      </c>
      <c r="BB39" s="290">
        <f t="shared" si="48"/>
        <v>1.8796992481203006E-2</v>
      </c>
      <c r="BC39" s="291">
        <f t="shared" si="49"/>
        <v>1.8796992481203006E-2</v>
      </c>
      <c r="BD39" s="333">
        <f t="shared" si="2"/>
        <v>0.51879699248120292</v>
      </c>
      <c r="BE39" s="334">
        <f t="shared" si="24"/>
        <v>10000</v>
      </c>
      <c r="BF39" s="294">
        <v>0</v>
      </c>
      <c r="BG39" s="335">
        <f t="shared" si="60"/>
        <v>1.4285714285714286</v>
      </c>
      <c r="BH39" s="336">
        <f t="shared" si="26"/>
        <v>0.14285714285714285</v>
      </c>
      <c r="BI39" s="337">
        <f>$BI$36</f>
        <v>3.5</v>
      </c>
      <c r="BJ39" s="338">
        <f t="shared" si="46"/>
        <v>2700</v>
      </c>
      <c r="BK39" s="338">
        <f t="shared" si="28"/>
        <v>100</v>
      </c>
      <c r="BL39" s="339">
        <f t="shared" si="29"/>
        <v>2.9930833333333338</v>
      </c>
      <c r="BM39" s="340">
        <f t="shared" si="3"/>
        <v>3.6832762814570676</v>
      </c>
      <c r="BN39" s="301" t="s">
        <v>426</v>
      </c>
    </row>
    <row r="40" spans="1:66" ht="25.5">
      <c r="A40" s="341" t="s">
        <v>460</v>
      </c>
      <c r="B40" s="342" t="s">
        <v>425</v>
      </c>
      <c r="C40" s="343">
        <f t="shared" si="4"/>
        <v>370.81727678571428</v>
      </c>
      <c r="D40" s="344">
        <f t="shared" si="0"/>
        <v>0.67481386395021048</v>
      </c>
      <c r="E40" s="345">
        <f t="shared" si="5"/>
        <v>250.23263936726255</v>
      </c>
      <c r="F40" s="346">
        <v>1.3</v>
      </c>
      <c r="G40" s="471">
        <f t="shared" si="62"/>
        <v>325.30243117744135</v>
      </c>
      <c r="H40" s="347">
        <f t="shared" si="7"/>
        <v>326</v>
      </c>
      <c r="I40" s="342">
        <f t="shared" si="30"/>
        <v>1701</v>
      </c>
      <c r="J40" s="348">
        <v>700</v>
      </c>
      <c r="K40" s="349">
        <f t="shared" si="8"/>
        <v>208.28571428571431</v>
      </c>
      <c r="L40" s="349">
        <f t="shared" si="9"/>
        <v>425.25</v>
      </c>
      <c r="M40" s="349">
        <f t="shared" si="31"/>
        <v>48000</v>
      </c>
      <c r="N40" s="350">
        <f t="shared" si="10"/>
        <v>0.53156250000000005</v>
      </c>
      <c r="O40" s="351">
        <f t="shared" si="32"/>
        <v>0</v>
      </c>
      <c r="P40" s="352">
        <f t="shared" ref="P40:P51" si="63">SUM(((O40*1.5)*((AD40/(AE40/60))+AF40+AG40)*AC40))</f>
        <v>0</v>
      </c>
      <c r="Q40" s="351">
        <f t="shared" si="33"/>
        <v>4</v>
      </c>
      <c r="R40" s="353">
        <v>15</v>
      </c>
      <c r="S40" s="354">
        <f t="shared" si="12"/>
        <v>120</v>
      </c>
      <c r="T40" s="354">
        <f t="shared" ref="T40:T51" si="64">SUM(((Q40*1.5)*((AJ40/(AK40/60))+(AL40)+(AM40))*AI40))</f>
        <v>42</v>
      </c>
      <c r="U40" s="354">
        <f t="shared" si="14"/>
        <v>1.44</v>
      </c>
      <c r="V40" s="355">
        <f t="shared" si="15"/>
        <v>370.81727678571428</v>
      </c>
      <c r="W40" s="356" t="str">
        <f t="shared" si="1"/>
        <v>O2</v>
      </c>
      <c r="X40" s="357">
        <v>0.6</v>
      </c>
      <c r="Y40" s="357">
        <v>2</v>
      </c>
      <c r="Z40" s="358">
        <f t="shared" si="47"/>
        <v>27.599999999999998</v>
      </c>
      <c r="AA40" s="358">
        <f t="shared" si="35"/>
        <v>1.6559999999999999</v>
      </c>
      <c r="AB40" s="359">
        <v>2700</v>
      </c>
      <c r="AC40" s="360">
        <v>1</v>
      </c>
      <c r="AD40" s="357">
        <v>2</v>
      </c>
      <c r="AE40" s="357">
        <v>30</v>
      </c>
      <c r="AF40" s="357">
        <v>2</v>
      </c>
      <c r="AG40" s="357">
        <v>0.5</v>
      </c>
      <c r="AH40" s="361">
        <v>30</v>
      </c>
      <c r="AI40" s="348">
        <v>1</v>
      </c>
      <c r="AJ40" s="357">
        <v>3</v>
      </c>
      <c r="AK40" s="357">
        <v>40</v>
      </c>
      <c r="AL40" s="357">
        <v>1.5</v>
      </c>
      <c r="AM40" s="361">
        <v>1</v>
      </c>
      <c r="AN40" s="362">
        <f t="shared" si="36"/>
        <v>10000</v>
      </c>
      <c r="AO40" s="363">
        <f t="shared" si="37"/>
        <v>3</v>
      </c>
      <c r="AP40" s="363">
        <f t="shared" si="38"/>
        <v>8</v>
      </c>
      <c r="AQ40" s="364">
        <f t="shared" si="16"/>
        <v>2.0833333333333335</v>
      </c>
      <c r="AR40" s="365">
        <f t="shared" si="39"/>
        <v>0</v>
      </c>
      <c r="AS40" s="365">
        <f t="shared" si="40"/>
        <v>0</v>
      </c>
      <c r="AT40" s="366">
        <f t="shared" si="41"/>
        <v>500000</v>
      </c>
      <c r="AU40" s="367">
        <f t="shared" si="42"/>
        <v>1</v>
      </c>
      <c r="AV40" s="367">
        <f t="shared" si="43"/>
        <v>8</v>
      </c>
      <c r="AW40" s="366">
        <f t="shared" si="44"/>
        <v>34.722222222222221</v>
      </c>
      <c r="AX40" s="239">
        <f t="shared" si="19"/>
        <v>36.805555555555557</v>
      </c>
      <c r="AY40" s="368">
        <f t="shared" si="45"/>
        <v>150000</v>
      </c>
      <c r="AZ40" s="369">
        <f t="shared" si="20"/>
        <v>2.8538812785388126E-2</v>
      </c>
      <c r="BA40" s="370">
        <f t="shared" si="21"/>
        <v>27.599999999999998</v>
      </c>
      <c r="BB40" s="371">
        <f t="shared" si="48"/>
        <v>1.8796992481203006E-2</v>
      </c>
      <c r="BC40" s="372">
        <f t="shared" si="49"/>
        <v>1.8796992481203006E-2</v>
      </c>
      <c r="BD40" s="373">
        <f t="shared" si="2"/>
        <v>0.51879699248120292</v>
      </c>
      <c r="BE40" s="374">
        <f t="shared" si="24"/>
        <v>10000</v>
      </c>
      <c r="BF40" s="472">
        <v>0</v>
      </c>
      <c r="BG40" s="375">
        <f t="shared" si="60"/>
        <v>1.4285714285714286</v>
      </c>
      <c r="BH40" s="376">
        <f t="shared" si="26"/>
        <v>0.14285714285714285</v>
      </c>
      <c r="BI40" s="377">
        <f>$BI$36</f>
        <v>3.5</v>
      </c>
      <c r="BJ40" s="378">
        <f t="shared" si="46"/>
        <v>2700</v>
      </c>
      <c r="BK40" s="378">
        <f t="shared" si="28"/>
        <v>100</v>
      </c>
      <c r="BL40" s="379">
        <f t="shared" si="29"/>
        <v>2.9930833333333338</v>
      </c>
      <c r="BM40" s="254">
        <f t="shared" si="3"/>
        <v>3.6832762814570676</v>
      </c>
      <c r="BN40" s="301" t="s">
        <v>426</v>
      </c>
    </row>
    <row r="41" spans="1:66" ht="25.5">
      <c r="A41" s="256" t="s">
        <v>461</v>
      </c>
      <c r="B41" s="257" t="s">
        <v>434</v>
      </c>
      <c r="C41" s="258">
        <f t="shared" si="4"/>
        <v>15.9115625</v>
      </c>
      <c r="D41" s="259">
        <f t="shared" si="0"/>
        <v>0.76416223487752866</v>
      </c>
      <c r="E41" s="260">
        <f t="shared" si="5"/>
        <v>12.159015160393478</v>
      </c>
      <c r="F41" s="261">
        <v>1.8</v>
      </c>
      <c r="G41" s="263">
        <f>E41*F41</f>
        <v>21.886227288708263</v>
      </c>
      <c r="H41" s="263">
        <f t="shared" si="7"/>
        <v>22</v>
      </c>
      <c r="I41" s="257">
        <f t="shared" si="30"/>
        <v>1701</v>
      </c>
      <c r="J41" s="279">
        <v>10000</v>
      </c>
      <c r="K41" s="381">
        <f t="shared" si="8"/>
        <v>14.58</v>
      </c>
      <c r="L41" s="381">
        <f t="shared" si="9"/>
        <v>425.25</v>
      </c>
      <c r="M41" s="381">
        <f t="shared" si="31"/>
        <v>48000</v>
      </c>
      <c r="N41" s="382">
        <f t="shared" si="10"/>
        <v>0.53156250000000005</v>
      </c>
      <c r="O41" s="383">
        <f t="shared" si="32"/>
        <v>0</v>
      </c>
      <c r="P41" s="384">
        <f t="shared" si="63"/>
        <v>0</v>
      </c>
      <c r="Q41" s="383">
        <f t="shared" si="33"/>
        <v>4</v>
      </c>
      <c r="R41" s="270">
        <v>0.1</v>
      </c>
      <c r="S41" s="271">
        <f t="shared" si="12"/>
        <v>0.8</v>
      </c>
      <c r="T41" s="271">
        <f t="shared" si="64"/>
        <v>0</v>
      </c>
      <c r="U41" s="271">
        <f t="shared" si="14"/>
        <v>1.44</v>
      </c>
      <c r="V41" s="272">
        <f t="shared" si="15"/>
        <v>15.9115625</v>
      </c>
      <c r="W41" s="273" t="str">
        <f t="shared" si="1"/>
        <v>N2H</v>
      </c>
      <c r="X41" s="274">
        <v>8</v>
      </c>
      <c r="Y41" s="274">
        <v>1.7</v>
      </c>
      <c r="Z41" s="275">
        <f t="shared" si="47"/>
        <v>312.8</v>
      </c>
      <c r="AA41" s="275">
        <f t="shared" ref="AA41:AA51" si="65">SUM((Z41/1000)*60)</f>
        <v>18.768000000000001</v>
      </c>
      <c r="AB41" s="276">
        <v>2700</v>
      </c>
      <c r="AC41" s="277">
        <v>0</v>
      </c>
      <c r="AD41" s="274">
        <v>3</v>
      </c>
      <c r="AE41" s="274">
        <v>300</v>
      </c>
      <c r="AF41" s="274">
        <v>0</v>
      </c>
      <c r="AG41" s="274">
        <v>0</v>
      </c>
      <c r="AH41" s="278">
        <v>30</v>
      </c>
      <c r="AI41" s="279">
        <v>0</v>
      </c>
      <c r="AJ41" s="274">
        <v>2</v>
      </c>
      <c r="AK41" s="274">
        <v>300</v>
      </c>
      <c r="AL41" s="274">
        <v>0</v>
      </c>
      <c r="AM41" s="278">
        <v>0.5</v>
      </c>
      <c r="AN41" s="280">
        <f t="shared" si="36"/>
        <v>10000</v>
      </c>
      <c r="AO41" s="281">
        <f t="shared" si="37"/>
        <v>3</v>
      </c>
      <c r="AP41" s="281">
        <f t="shared" si="38"/>
        <v>8</v>
      </c>
      <c r="AQ41" s="282">
        <f t="shared" si="16"/>
        <v>2.0833333333333335</v>
      </c>
      <c r="AR41" s="283">
        <f t="shared" si="39"/>
        <v>0</v>
      </c>
      <c r="AS41" s="283">
        <f t="shared" ref="AS41:AS51" si="66">SUM(AR41/30/24/60)</f>
        <v>0</v>
      </c>
      <c r="AT41" s="284">
        <f t="shared" si="41"/>
        <v>500000</v>
      </c>
      <c r="AU41" s="285">
        <f t="shared" si="42"/>
        <v>1</v>
      </c>
      <c r="AV41" s="285">
        <f t="shared" si="43"/>
        <v>8</v>
      </c>
      <c r="AW41" s="284">
        <f t="shared" ref="AW41:AW56" si="67">SUM(AT41*AU41/30/AV41/60)</f>
        <v>34.722222222222221</v>
      </c>
      <c r="AX41" s="286">
        <f t="shared" si="19"/>
        <v>36.805555555555557</v>
      </c>
      <c r="AY41" s="287">
        <f t="shared" si="45"/>
        <v>150000</v>
      </c>
      <c r="AZ41" s="288">
        <f t="shared" si="20"/>
        <v>2.8538812785388126E-2</v>
      </c>
      <c r="BA41" s="289">
        <f t="shared" si="21"/>
        <v>312.8</v>
      </c>
      <c r="BB41" s="385">
        <f t="shared" si="48"/>
        <v>1.8796992481203006E-2</v>
      </c>
      <c r="BC41" s="386">
        <f t="shared" si="49"/>
        <v>1.8796992481203006E-2</v>
      </c>
      <c r="BD41" s="292">
        <f t="shared" si="2"/>
        <v>5.8796992481203008</v>
      </c>
      <c r="BE41" s="293">
        <f t="shared" si="24"/>
        <v>10000</v>
      </c>
      <c r="BF41" s="294">
        <v>0</v>
      </c>
      <c r="BG41" s="295">
        <f t="shared" si="60"/>
        <v>1.4285714285714286</v>
      </c>
      <c r="BH41" s="296">
        <f t="shared" si="26"/>
        <v>0.14285714285714285</v>
      </c>
      <c r="BI41" s="297">
        <v>3.5</v>
      </c>
      <c r="BJ41" s="298">
        <f t="shared" si="46"/>
        <v>2700</v>
      </c>
      <c r="BK41" s="298">
        <f t="shared" si="28"/>
        <v>100</v>
      </c>
      <c r="BL41" s="299">
        <f t="shared" si="29"/>
        <v>2.9930833333333338</v>
      </c>
      <c r="BM41" s="300">
        <f t="shared" si="3"/>
        <v>9.0441785370961654</v>
      </c>
      <c r="BN41" s="473" t="s">
        <v>435</v>
      </c>
    </row>
    <row r="42" spans="1:66" ht="25.5">
      <c r="A42" s="302" t="s">
        <v>462</v>
      </c>
      <c r="B42" s="303" t="s">
        <v>434</v>
      </c>
      <c r="C42" s="304">
        <f t="shared" si="4"/>
        <v>19.556562500000002</v>
      </c>
      <c r="D42" s="305">
        <f t="shared" si="0"/>
        <v>0.76416223487752866</v>
      </c>
      <c r="E42" s="306">
        <f t="shared" si="5"/>
        <v>14.94438650652207</v>
      </c>
      <c r="F42" s="307">
        <v>1.8</v>
      </c>
      <c r="G42" s="262">
        <f t="shared" ref="G42:G56" si="68">E42*F42</f>
        <v>26.899895711739727</v>
      </c>
      <c r="H42" s="308">
        <f t="shared" si="7"/>
        <v>27</v>
      </c>
      <c r="I42" s="303">
        <f t="shared" si="30"/>
        <v>1701</v>
      </c>
      <c r="J42" s="309">
        <v>8000</v>
      </c>
      <c r="K42" s="310">
        <f t="shared" si="8"/>
        <v>18.225000000000001</v>
      </c>
      <c r="L42" s="310">
        <f t="shared" si="9"/>
        <v>425.25</v>
      </c>
      <c r="M42" s="310">
        <f t="shared" si="31"/>
        <v>48000</v>
      </c>
      <c r="N42" s="311">
        <f t="shared" si="10"/>
        <v>0.53156250000000005</v>
      </c>
      <c r="O42" s="312">
        <f t="shared" si="32"/>
        <v>0</v>
      </c>
      <c r="P42" s="313">
        <f t="shared" si="63"/>
        <v>0</v>
      </c>
      <c r="Q42" s="312">
        <f t="shared" si="33"/>
        <v>4</v>
      </c>
      <c r="R42" s="314">
        <v>0.1</v>
      </c>
      <c r="S42" s="315">
        <f t="shared" si="12"/>
        <v>0.8</v>
      </c>
      <c r="T42" s="315">
        <f t="shared" si="64"/>
        <v>0</v>
      </c>
      <c r="U42" s="315">
        <f t="shared" si="14"/>
        <v>1.44</v>
      </c>
      <c r="V42" s="316">
        <f t="shared" si="15"/>
        <v>19.556562500000002</v>
      </c>
      <c r="W42" s="317" t="str">
        <f t="shared" si="1"/>
        <v>N2H</v>
      </c>
      <c r="X42" s="318">
        <v>8</v>
      </c>
      <c r="Y42" s="318">
        <v>1.7</v>
      </c>
      <c r="Z42" s="319">
        <f t="shared" si="47"/>
        <v>312.8</v>
      </c>
      <c r="AA42" s="319">
        <f t="shared" si="65"/>
        <v>18.768000000000001</v>
      </c>
      <c r="AB42" s="320">
        <v>2700</v>
      </c>
      <c r="AC42" s="321">
        <v>0</v>
      </c>
      <c r="AD42" s="318">
        <v>3</v>
      </c>
      <c r="AE42" s="318">
        <v>300</v>
      </c>
      <c r="AF42" s="318">
        <v>0</v>
      </c>
      <c r="AG42" s="318">
        <v>0</v>
      </c>
      <c r="AH42" s="322">
        <v>30</v>
      </c>
      <c r="AI42" s="309">
        <v>0</v>
      </c>
      <c r="AJ42" s="318">
        <v>2</v>
      </c>
      <c r="AK42" s="318">
        <v>300</v>
      </c>
      <c r="AL42" s="318">
        <v>0</v>
      </c>
      <c r="AM42" s="322">
        <v>0.5</v>
      </c>
      <c r="AN42" s="323">
        <f t="shared" si="36"/>
        <v>10000</v>
      </c>
      <c r="AO42" s="324">
        <f t="shared" si="37"/>
        <v>3</v>
      </c>
      <c r="AP42" s="324">
        <f t="shared" si="38"/>
        <v>8</v>
      </c>
      <c r="AQ42" s="325">
        <f t="shared" si="16"/>
        <v>2.0833333333333335</v>
      </c>
      <c r="AR42" s="326">
        <f t="shared" si="39"/>
        <v>0</v>
      </c>
      <c r="AS42" s="326">
        <f t="shared" si="66"/>
        <v>0</v>
      </c>
      <c r="AT42" s="327">
        <f t="shared" si="41"/>
        <v>500000</v>
      </c>
      <c r="AU42" s="328">
        <f t="shared" si="42"/>
        <v>1</v>
      </c>
      <c r="AV42" s="328">
        <f t="shared" si="43"/>
        <v>8</v>
      </c>
      <c r="AW42" s="327">
        <f t="shared" si="67"/>
        <v>34.722222222222221</v>
      </c>
      <c r="AX42" s="329">
        <f t="shared" si="19"/>
        <v>36.805555555555557</v>
      </c>
      <c r="AY42" s="330">
        <f t="shared" si="45"/>
        <v>150000</v>
      </c>
      <c r="AZ42" s="331">
        <f t="shared" si="20"/>
        <v>2.8538812785388126E-2</v>
      </c>
      <c r="BA42" s="332">
        <f t="shared" si="21"/>
        <v>312.8</v>
      </c>
      <c r="BB42" s="290">
        <f t="shared" si="48"/>
        <v>1.8796992481203006E-2</v>
      </c>
      <c r="BC42" s="291">
        <f t="shared" si="49"/>
        <v>1.8796992481203006E-2</v>
      </c>
      <c r="BD42" s="333">
        <f t="shared" si="2"/>
        <v>5.8796992481203008</v>
      </c>
      <c r="BE42" s="334">
        <f t="shared" si="24"/>
        <v>10000</v>
      </c>
      <c r="BF42" s="294">
        <v>0</v>
      </c>
      <c r="BG42" s="335">
        <f t="shared" si="60"/>
        <v>1.4285714285714286</v>
      </c>
      <c r="BH42" s="336">
        <f t="shared" si="26"/>
        <v>0.14285714285714285</v>
      </c>
      <c r="BI42" s="337">
        <f t="shared" ref="BI42:BI56" si="69">$BI$41</f>
        <v>3.5</v>
      </c>
      <c r="BJ42" s="338">
        <f t="shared" si="46"/>
        <v>2700</v>
      </c>
      <c r="BK42" s="338">
        <f t="shared" si="28"/>
        <v>100</v>
      </c>
      <c r="BL42" s="339">
        <f t="shared" si="29"/>
        <v>2.9930833333333338</v>
      </c>
      <c r="BM42" s="340">
        <f t="shared" si="3"/>
        <v>9.0441785370961654</v>
      </c>
      <c r="BN42" s="301" t="s">
        <v>435</v>
      </c>
    </row>
    <row r="43" spans="1:66" ht="25.5">
      <c r="A43" s="302" t="s">
        <v>463</v>
      </c>
      <c r="B43" s="303" t="s">
        <v>434</v>
      </c>
      <c r="C43" s="304">
        <f t="shared" si="4"/>
        <v>20.771562500000002</v>
      </c>
      <c r="D43" s="305">
        <f t="shared" si="0"/>
        <v>0.76416223487752866</v>
      </c>
      <c r="E43" s="306">
        <f t="shared" si="5"/>
        <v>15.872843621898268</v>
      </c>
      <c r="F43" s="307">
        <v>1.8</v>
      </c>
      <c r="G43" s="262">
        <f t="shared" si="68"/>
        <v>28.571118519416881</v>
      </c>
      <c r="H43" s="308">
        <f t="shared" si="7"/>
        <v>29</v>
      </c>
      <c r="I43" s="303">
        <f t="shared" si="30"/>
        <v>1701</v>
      </c>
      <c r="J43" s="309">
        <v>7500</v>
      </c>
      <c r="K43" s="310">
        <f t="shared" si="8"/>
        <v>19.440000000000001</v>
      </c>
      <c r="L43" s="310">
        <f t="shared" si="9"/>
        <v>425.25</v>
      </c>
      <c r="M43" s="310">
        <f t="shared" si="31"/>
        <v>48000</v>
      </c>
      <c r="N43" s="311">
        <f t="shared" si="10"/>
        <v>0.53156250000000005</v>
      </c>
      <c r="O43" s="312">
        <f t="shared" si="32"/>
        <v>0</v>
      </c>
      <c r="P43" s="313">
        <f t="shared" si="63"/>
        <v>0</v>
      </c>
      <c r="Q43" s="312">
        <f t="shared" si="33"/>
        <v>4</v>
      </c>
      <c r="R43" s="314">
        <v>0.1</v>
      </c>
      <c r="S43" s="315">
        <f t="shared" si="12"/>
        <v>0.8</v>
      </c>
      <c r="T43" s="315">
        <f t="shared" si="64"/>
        <v>0</v>
      </c>
      <c r="U43" s="315">
        <f t="shared" si="14"/>
        <v>1.44</v>
      </c>
      <c r="V43" s="316">
        <f t="shared" si="15"/>
        <v>20.771562500000002</v>
      </c>
      <c r="W43" s="317" t="str">
        <f t="shared" si="1"/>
        <v>N2H</v>
      </c>
      <c r="X43" s="318">
        <v>8</v>
      </c>
      <c r="Y43" s="318">
        <v>1.7</v>
      </c>
      <c r="Z43" s="319">
        <f t="shared" si="47"/>
        <v>312.8</v>
      </c>
      <c r="AA43" s="319">
        <f t="shared" si="65"/>
        <v>18.768000000000001</v>
      </c>
      <c r="AB43" s="320">
        <v>2700</v>
      </c>
      <c r="AC43" s="321">
        <v>0</v>
      </c>
      <c r="AD43" s="318">
        <v>3</v>
      </c>
      <c r="AE43" s="318">
        <v>300</v>
      </c>
      <c r="AF43" s="318">
        <v>0</v>
      </c>
      <c r="AG43" s="318">
        <v>0</v>
      </c>
      <c r="AH43" s="322">
        <v>30</v>
      </c>
      <c r="AI43" s="309">
        <v>0</v>
      </c>
      <c r="AJ43" s="318">
        <v>2</v>
      </c>
      <c r="AK43" s="318">
        <v>300</v>
      </c>
      <c r="AL43" s="318">
        <v>0</v>
      </c>
      <c r="AM43" s="322">
        <v>0.5</v>
      </c>
      <c r="AN43" s="323">
        <f t="shared" si="36"/>
        <v>10000</v>
      </c>
      <c r="AO43" s="324">
        <f t="shared" si="37"/>
        <v>3</v>
      </c>
      <c r="AP43" s="324">
        <f t="shared" si="38"/>
        <v>8</v>
      </c>
      <c r="AQ43" s="325">
        <f t="shared" si="16"/>
        <v>2.0833333333333335</v>
      </c>
      <c r="AR43" s="326">
        <f t="shared" si="39"/>
        <v>0</v>
      </c>
      <c r="AS43" s="326">
        <f t="shared" si="66"/>
        <v>0</v>
      </c>
      <c r="AT43" s="327">
        <f t="shared" si="41"/>
        <v>500000</v>
      </c>
      <c r="AU43" s="328">
        <f t="shared" si="42"/>
        <v>1</v>
      </c>
      <c r="AV43" s="328">
        <f t="shared" si="43"/>
        <v>8</v>
      </c>
      <c r="AW43" s="327">
        <f t="shared" si="67"/>
        <v>34.722222222222221</v>
      </c>
      <c r="AX43" s="329">
        <f t="shared" si="19"/>
        <v>36.805555555555557</v>
      </c>
      <c r="AY43" s="330">
        <f t="shared" si="45"/>
        <v>150000</v>
      </c>
      <c r="AZ43" s="331">
        <f t="shared" si="20"/>
        <v>2.8538812785388126E-2</v>
      </c>
      <c r="BA43" s="332">
        <f t="shared" si="21"/>
        <v>312.8</v>
      </c>
      <c r="BB43" s="290">
        <f t="shared" si="48"/>
        <v>1.8796992481203006E-2</v>
      </c>
      <c r="BC43" s="291">
        <f t="shared" si="49"/>
        <v>1.8796992481203006E-2</v>
      </c>
      <c r="BD43" s="333">
        <f t="shared" si="2"/>
        <v>5.8796992481203008</v>
      </c>
      <c r="BE43" s="334">
        <f t="shared" si="24"/>
        <v>10000</v>
      </c>
      <c r="BF43" s="294">
        <v>0</v>
      </c>
      <c r="BG43" s="335">
        <f t="shared" si="60"/>
        <v>1.4285714285714286</v>
      </c>
      <c r="BH43" s="336">
        <f t="shared" si="26"/>
        <v>0.14285714285714285</v>
      </c>
      <c r="BI43" s="337">
        <f t="shared" si="69"/>
        <v>3.5</v>
      </c>
      <c r="BJ43" s="338">
        <f t="shared" si="46"/>
        <v>2700</v>
      </c>
      <c r="BK43" s="338">
        <f t="shared" si="28"/>
        <v>100</v>
      </c>
      <c r="BL43" s="339">
        <f t="shared" si="29"/>
        <v>2.9930833333333338</v>
      </c>
      <c r="BM43" s="340">
        <f t="shared" si="3"/>
        <v>9.0441785370961654</v>
      </c>
      <c r="BN43" s="301" t="s">
        <v>435</v>
      </c>
    </row>
    <row r="44" spans="1:66" ht="25.5">
      <c r="A44" s="302" t="s">
        <v>464</v>
      </c>
      <c r="B44" s="303" t="s">
        <v>434</v>
      </c>
      <c r="C44" s="304">
        <f t="shared" si="4"/>
        <v>27.840653409090915</v>
      </c>
      <c r="D44" s="305">
        <f t="shared" si="0"/>
        <v>0.76416223487752866</v>
      </c>
      <c r="E44" s="306">
        <f t="shared" si="5"/>
        <v>21.274775929541601</v>
      </c>
      <c r="F44" s="307">
        <v>1.8</v>
      </c>
      <c r="G44" s="262">
        <f t="shared" si="68"/>
        <v>38.29459667317488</v>
      </c>
      <c r="H44" s="308">
        <f t="shared" si="7"/>
        <v>39</v>
      </c>
      <c r="I44" s="303">
        <f t="shared" si="30"/>
        <v>1701</v>
      </c>
      <c r="J44" s="309">
        <v>5500</v>
      </c>
      <c r="K44" s="310">
        <f t="shared" si="8"/>
        <v>26.509090909090915</v>
      </c>
      <c r="L44" s="310">
        <f t="shared" si="9"/>
        <v>425.25</v>
      </c>
      <c r="M44" s="310">
        <f t="shared" si="31"/>
        <v>48000</v>
      </c>
      <c r="N44" s="311">
        <f t="shared" si="10"/>
        <v>0.53156250000000005</v>
      </c>
      <c r="O44" s="312">
        <f t="shared" si="32"/>
        <v>0</v>
      </c>
      <c r="P44" s="313">
        <f t="shared" si="63"/>
        <v>0</v>
      </c>
      <c r="Q44" s="312">
        <f t="shared" si="33"/>
        <v>4</v>
      </c>
      <c r="R44" s="314">
        <v>0.1</v>
      </c>
      <c r="S44" s="315">
        <f t="shared" si="12"/>
        <v>0.8</v>
      </c>
      <c r="T44" s="315">
        <f t="shared" si="64"/>
        <v>0</v>
      </c>
      <c r="U44" s="315">
        <f t="shared" si="14"/>
        <v>1.44</v>
      </c>
      <c r="V44" s="316">
        <f t="shared" si="15"/>
        <v>27.840653409090915</v>
      </c>
      <c r="W44" s="317" t="str">
        <f t="shared" si="1"/>
        <v>N2H</v>
      </c>
      <c r="X44" s="318">
        <v>8</v>
      </c>
      <c r="Y44" s="318">
        <v>1.7</v>
      </c>
      <c r="Z44" s="319">
        <f t="shared" si="47"/>
        <v>312.8</v>
      </c>
      <c r="AA44" s="319">
        <f t="shared" si="65"/>
        <v>18.768000000000001</v>
      </c>
      <c r="AB44" s="320">
        <v>2700</v>
      </c>
      <c r="AC44" s="321">
        <v>0</v>
      </c>
      <c r="AD44" s="318">
        <v>3</v>
      </c>
      <c r="AE44" s="318">
        <v>300</v>
      </c>
      <c r="AF44" s="318">
        <v>0</v>
      </c>
      <c r="AG44" s="318">
        <v>0</v>
      </c>
      <c r="AH44" s="322">
        <v>30</v>
      </c>
      <c r="AI44" s="309">
        <v>0</v>
      </c>
      <c r="AJ44" s="318">
        <v>2</v>
      </c>
      <c r="AK44" s="318">
        <v>300</v>
      </c>
      <c r="AL44" s="318">
        <v>0</v>
      </c>
      <c r="AM44" s="322">
        <v>0.5</v>
      </c>
      <c r="AN44" s="323">
        <f t="shared" si="36"/>
        <v>10000</v>
      </c>
      <c r="AO44" s="324">
        <f t="shared" si="37"/>
        <v>3</v>
      </c>
      <c r="AP44" s="324">
        <f t="shared" si="38"/>
        <v>8</v>
      </c>
      <c r="AQ44" s="325">
        <f t="shared" ref="AQ44:AQ51" si="70">SUM(AN44*AO44/30/AP44/60)</f>
        <v>2.0833333333333335</v>
      </c>
      <c r="AR44" s="326">
        <f t="shared" si="39"/>
        <v>0</v>
      </c>
      <c r="AS44" s="326">
        <f t="shared" si="66"/>
        <v>0</v>
      </c>
      <c r="AT44" s="327">
        <f t="shared" si="41"/>
        <v>500000</v>
      </c>
      <c r="AU44" s="328">
        <f t="shared" si="42"/>
        <v>1</v>
      </c>
      <c r="AV44" s="328">
        <f t="shared" si="43"/>
        <v>8</v>
      </c>
      <c r="AW44" s="327">
        <f t="shared" si="67"/>
        <v>34.722222222222221</v>
      </c>
      <c r="AX44" s="329">
        <f t="shared" si="19"/>
        <v>36.805555555555557</v>
      </c>
      <c r="AY44" s="330">
        <f t="shared" si="45"/>
        <v>150000</v>
      </c>
      <c r="AZ44" s="331">
        <f t="shared" si="20"/>
        <v>2.8538812785388126E-2</v>
      </c>
      <c r="BA44" s="332">
        <f t="shared" si="21"/>
        <v>312.8</v>
      </c>
      <c r="BB44" s="290">
        <f t="shared" si="48"/>
        <v>1.8796992481203006E-2</v>
      </c>
      <c r="BC44" s="291">
        <f t="shared" si="49"/>
        <v>1.8796992481203006E-2</v>
      </c>
      <c r="BD44" s="333">
        <f t="shared" si="2"/>
        <v>5.8796992481203008</v>
      </c>
      <c r="BE44" s="334">
        <f t="shared" si="24"/>
        <v>10000</v>
      </c>
      <c r="BF44" s="294">
        <v>0</v>
      </c>
      <c r="BG44" s="335">
        <f t="shared" si="60"/>
        <v>1.4285714285714286</v>
      </c>
      <c r="BH44" s="336">
        <f t="shared" si="26"/>
        <v>0.14285714285714285</v>
      </c>
      <c r="BI44" s="337">
        <f t="shared" si="69"/>
        <v>3.5</v>
      </c>
      <c r="BJ44" s="338">
        <f t="shared" si="46"/>
        <v>2700</v>
      </c>
      <c r="BK44" s="338">
        <f t="shared" si="28"/>
        <v>100</v>
      </c>
      <c r="BL44" s="339">
        <f t="shared" si="29"/>
        <v>2.9930833333333338</v>
      </c>
      <c r="BM44" s="340">
        <f t="shared" si="3"/>
        <v>9.0441785370961654</v>
      </c>
      <c r="BN44" s="301" t="s">
        <v>435</v>
      </c>
    </row>
    <row r="45" spans="1:66" ht="25.5">
      <c r="A45" s="302" t="s">
        <v>465</v>
      </c>
      <c r="B45" s="303" t="s">
        <v>434</v>
      </c>
      <c r="C45" s="304">
        <f t="shared" si="4"/>
        <v>33.731562500000003</v>
      </c>
      <c r="D45" s="305">
        <f t="shared" si="0"/>
        <v>0.81315972861186459</v>
      </c>
      <c r="E45" s="306">
        <f t="shared" si="5"/>
        <v>27.42914820815415</v>
      </c>
      <c r="F45" s="307">
        <v>1.8</v>
      </c>
      <c r="G45" s="262">
        <f t="shared" si="68"/>
        <v>49.37246677467747</v>
      </c>
      <c r="H45" s="308">
        <f t="shared" si="7"/>
        <v>50</v>
      </c>
      <c r="I45" s="303">
        <f t="shared" si="30"/>
        <v>1701</v>
      </c>
      <c r="J45" s="309">
        <v>4500</v>
      </c>
      <c r="K45" s="310">
        <f t="shared" si="8"/>
        <v>32.400000000000006</v>
      </c>
      <c r="L45" s="310">
        <f t="shared" si="9"/>
        <v>425.25</v>
      </c>
      <c r="M45" s="310">
        <f t="shared" si="31"/>
        <v>48000</v>
      </c>
      <c r="N45" s="311">
        <f t="shared" si="10"/>
        <v>0.53156250000000005</v>
      </c>
      <c r="O45" s="312">
        <f t="shared" si="32"/>
        <v>0</v>
      </c>
      <c r="P45" s="313">
        <f t="shared" si="63"/>
        <v>0</v>
      </c>
      <c r="Q45" s="312">
        <f t="shared" si="33"/>
        <v>4</v>
      </c>
      <c r="R45" s="314">
        <v>0.1</v>
      </c>
      <c r="S45" s="315">
        <f t="shared" si="12"/>
        <v>0.8</v>
      </c>
      <c r="T45" s="315">
        <f t="shared" si="64"/>
        <v>0</v>
      </c>
      <c r="U45" s="315">
        <f t="shared" si="14"/>
        <v>1.44</v>
      </c>
      <c r="V45" s="316">
        <f t="shared" si="15"/>
        <v>33.731562500000003</v>
      </c>
      <c r="W45" s="317" t="str">
        <f t="shared" si="1"/>
        <v>N2H</v>
      </c>
      <c r="X45" s="318">
        <v>12</v>
      </c>
      <c r="Y45" s="318">
        <v>1.7</v>
      </c>
      <c r="Z45" s="319">
        <f t="shared" si="47"/>
        <v>469.2</v>
      </c>
      <c r="AA45" s="319">
        <f t="shared" si="65"/>
        <v>28.152000000000001</v>
      </c>
      <c r="AB45" s="320">
        <v>2700</v>
      </c>
      <c r="AC45" s="321">
        <v>0</v>
      </c>
      <c r="AD45" s="318">
        <v>3</v>
      </c>
      <c r="AE45" s="318">
        <v>300</v>
      </c>
      <c r="AF45" s="318">
        <v>0</v>
      </c>
      <c r="AG45" s="318">
        <v>0</v>
      </c>
      <c r="AH45" s="322">
        <v>30</v>
      </c>
      <c r="AI45" s="309">
        <v>0</v>
      </c>
      <c r="AJ45" s="318">
        <v>2</v>
      </c>
      <c r="AK45" s="318">
        <v>300</v>
      </c>
      <c r="AL45" s="318">
        <v>0</v>
      </c>
      <c r="AM45" s="322">
        <v>0.5</v>
      </c>
      <c r="AN45" s="323">
        <f t="shared" si="36"/>
        <v>10000</v>
      </c>
      <c r="AO45" s="324">
        <f t="shared" si="37"/>
        <v>3</v>
      </c>
      <c r="AP45" s="324">
        <f t="shared" si="38"/>
        <v>8</v>
      </c>
      <c r="AQ45" s="325">
        <f t="shared" si="70"/>
        <v>2.0833333333333335</v>
      </c>
      <c r="AR45" s="326">
        <f t="shared" si="39"/>
        <v>0</v>
      </c>
      <c r="AS45" s="326">
        <f t="shared" si="66"/>
        <v>0</v>
      </c>
      <c r="AT45" s="327">
        <f t="shared" si="41"/>
        <v>500000</v>
      </c>
      <c r="AU45" s="328">
        <f t="shared" si="42"/>
        <v>1</v>
      </c>
      <c r="AV45" s="328">
        <f t="shared" si="43"/>
        <v>8</v>
      </c>
      <c r="AW45" s="327">
        <f t="shared" si="67"/>
        <v>34.722222222222221</v>
      </c>
      <c r="AX45" s="329">
        <f t="shared" si="19"/>
        <v>36.805555555555557</v>
      </c>
      <c r="AY45" s="330">
        <f t="shared" si="45"/>
        <v>150000</v>
      </c>
      <c r="AZ45" s="331">
        <f t="shared" si="20"/>
        <v>2.8538812785388126E-2</v>
      </c>
      <c r="BA45" s="332">
        <f t="shared" si="21"/>
        <v>469.2</v>
      </c>
      <c r="BB45" s="290">
        <f t="shared" si="48"/>
        <v>1.8796992481203006E-2</v>
      </c>
      <c r="BC45" s="291">
        <f t="shared" si="49"/>
        <v>1.8796992481203006E-2</v>
      </c>
      <c r="BD45" s="333">
        <f t="shared" si="2"/>
        <v>8.8195488721804498</v>
      </c>
      <c r="BE45" s="334">
        <f t="shared" si="24"/>
        <v>10000</v>
      </c>
      <c r="BF45" s="294">
        <v>0</v>
      </c>
      <c r="BG45" s="335">
        <f t="shared" si="60"/>
        <v>1.4285714285714286</v>
      </c>
      <c r="BH45" s="336">
        <f t="shared" si="26"/>
        <v>0.14285714285714285</v>
      </c>
      <c r="BI45" s="337">
        <f t="shared" si="69"/>
        <v>3.5</v>
      </c>
      <c r="BJ45" s="338">
        <f t="shared" si="46"/>
        <v>2700</v>
      </c>
      <c r="BK45" s="338">
        <f t="shared" si="28"/>
        <v>100</v>
      </c>
      <c r="BL45" s="339">
        <f t="shared" si="29"/>
        <v>2.9930833333333338</v>
      </c>
      <c r="BM45" s="340">
        <f t="shared" si="3"/>
        <v>11.984028161156314</v>
      </c>
      <c r="BN45" s="301" t="s">
        <v>435</v>
      </c>
    </row>
    <row r="46" spans="1:66" ht="25.5">
      <c r="A46" s="302" t="s">
        <v>466</v>
      </c>
      <c r="B46" s="303" t="s">
        <v>434</v>
      </c>
      <c r="C46" s="304">
        <f t="shared" si="4"/>
        <v>55.331562499999997</v>
      </c>
      <c r="D46" s="305">
        <f t="shared" si="0"/>
        <v>0.83765847547903249</v>
      </c>
      <c r="E46" s="306">
        <f t="shared" si="5"/>
        <v>46.348952289622801</v>
      </c>
      <c r="F46" s="307">
        <v>1.8</v>
      </c>
      <c r="G46" s="262">
        <f t="shared" si="68"/>
        <v>83.428114121321045</v>
      </c>
      <c r="H46" s="308">
        <f t="shared" si="7"/>
        <v>84</v>
      </c>
      <c r="I46" s="303">
        <f t="shared" si="30"/>
        <v>1701</v>
      </c>
      <c r="J46" s="309">
        <v>3000</v>
      </c>
      <c r="K46" s="310">
        <f t="shared" si="8"/>
        <v>48.6</v>
      </c>
      <c r="L46" s="310">
        <f t="shared" si="9"/>
        <v>425.25</v>
      </c>
      <c r="M46" s="310">
        <f t="shared" si="31"/>
        <v>48000</v>
      </c>
      <c r="N46" s="311">
        <f t="shared" si="10"/>
        <v>0.53156250000000005</v>
      </c>
      <c r="O46" s="312">
        <f t="shared" si="32"/>
        <v>0</v>
      </c>
      <c r="P46" s="313">
        <f t="shared" si="63"/>
        <v>0</v>
      </c>
      <c r="Q46" s="312">
        <f t="shared" si="33"/>
        <v>4</v>
      </c>
      <c r="R46" s="314">
        <v>0.1</v>
      </c>
      <c r="S46" s="315">
        <f t="shared" si="12"/>
        <v>0.8</v>
      </c>
      <c r="T46" s="315">
        <f t="shared" si="64"/>
        <v>5.4</v>
      </c>
      <c r="U46" s="315">
        <f t="shared" si="14"/>
        <v>1.44</v>
      </c>
      <c r="V46" s="316">
        <f t="shared" si="15"/>
        <v>55.331562499999997</v>
      </c>
      <c r="W46" s="317" t="str">
        <f t="shared" si="1"/>
        <v>N2H</v>
      </c>
      <c r="X46" s="318">
        <v>14</v>
      </c>
      <c r="Y46" s="318">
        <v>1.7</v>
      </c>
      <c r="Z46" s="319">
        <f t="shared" si="47"/>
        <v>547.4</v>
      </c>
      <c r="AA46" s="319">
        <f t="shared" si="65"/>
        <v>32.844000000000001</v>
      </c>
      <c r="AB46" s="320">
        <v>2700</v>
      </c>
      <c r="AC46" s="321">
        <v>0</v>
      </c>
      <c r="AD46" s="318">
        <v>3</v>
      </c>
      <c r="AE46" s="318">
        <v>300</v>
      </c>
      <c r="AF46" s="318">
        <v>0</v>
      </c>
      <c r="AG46" s="318">
        <v>0</v>
      </c>
      <c r="AH46" s="322">
        <v>30</v>
      </c>
      <c r="AI46" s="309">
        <v>1</v>
      </c>
      <c r="AJ46" s="318">
        <v>2</v>
      </c>
      <c r="AK46" s="318">
        <v>300</v>
      </c>
      <c r="AL46" s="318">
        <v>0</v>
      </c>
      <c r="AM46" s="322">
        <v>0.5</v>
      </c>
      <c r="AN46" s="323">
        <f t="shared" si="36"/>
        <v>10000</v>
      </c>
      <c r="AO46" s="324">
        <f t="shared" si="37"/>
        <v>3</v>
      </c>
      <c r="AP46" s="324">
        <f t="shared" si="38"/>
        <v>8</v>
      </c>
      <c r="AQ46" s="325">
        <f t="shared" si="70"/>
        <v>2.0833333333333335</v>
      </c>
      <c r="AR46" s="326">
        <f t="shared" si="39"/>
        <v>0</v>
      </c>
      <c r="AS46" s="326">
        <f t="shared" si="66"/>
        <v>0</v>
      </c>
      <c r="AT46" s="327">
        <f t="shared" si="41"/>
        <v>500000</v>
      </c>
      <c r="AU46" s="328">
        <f t="shared" si="42"/>
        <v>1</v>
      </c>
      <c r="AV46" s="328">
        <f t="shared" si="43"/>
        <v>8</v>
      </c>
      <c r="AW46" s="327">
        <f t="shared" si="67"/>
        <v>34.722222222222221</v>
      </c>
      <c r="AX46" s="329">
        <f t="shared" si="19"/>
        <v>36.805555555555557</v>
      </c>
      <c r="AY46" s="330">
        <f t="shared" si="45"/>
        <v>150000</v>
      </c>
      <c r="AZ46" s="331">
        <f t="shared" si="20"/>
        <v>2.8538812785388126E-2</v>
      </c>
      <c r="BA46" s="332">
        <f t="shared" si="21"/>
        <v>547.4</v>
      </c>
      <c r="BB46" s="290">
        <f t="shared" si="48"/>
        <v>1.8796992481203006E-2</v>
      </c>
      <c r="BC46" s="291">
        <f t="shared" si="49"/>
        <v>1.8796992481203006E-2</v>
      </c>
      <c r="BD46" s="333">
        <f t="shared" si="2"/>
        <v>10.289473684210526</v>
      </c>
      <c r="BE46" s="334">
        <f t="shared" si="24"/>
        <v>10000</v>
      </c>
      <c r="BF46" s="294">
        <v>0</v>
      </c>
      <c r="BG46" s="335">
        <f t="shared" si="60"/>
        <v>1.4285714285714286</v>
      </c>
      <c r="BH46" s="336">
        <f t="shared" si="26"/>
        <v>0.14285714285714285</v>
      </c>
      <c r="BI46" s="337">
        <f t="shared" si="69"/>
        <v>3.5</v>
      </c>
      <c r="BJ46" s="338">
        <f t="shared" si="46"/>
        <v>2700</v>
      </c>
      <c r="BK46" s="338">
        <f t="shared" si="28"/>
        <v>100</v>
      </c>
      <c r="BL46" s="339">
        <f t="shared" si="29"/>
        <v>2.9930833333333338</v>
      </c>
      <c r="BM46" s="340">
        <f t="shared" si="3"/>
        <v>13.453952973186389</v>
      </c>
      <c r="BN46" s="301" t="s">
        <v>435</v>
      </c>
    </row>
    <row r="47" spans="1:66" ht="25.5">
      <c r="A47" s="302" t="s">
        <v>467</v>
      </c>
      <c r="B47" s="303" t="s">
        <v>434</v>
      </c>
      <c r="C47" s="304">
        <f t="shared" si="4"/>
        <v>92.331562500000018</v>
      </c>
      <c r="D47" s="305">
        <f t="shared" si="0"/>
        <v>0.84630509202038573</v>
      </c>
      <c r="E47" s="306">
        <f t="shared" si="5"/>
        <v>78.140671497948517</v>
      </c>
      <c r="F47" s="307">
        <v>1.8</v>
      </c>
      <c r="G47" s="262">
        <f t="shared" si="68"/>
        <v>140.65320869630733</v>
      </c>
      <c r="H47" s="308">
        <f t="shared" si="7"/>
        <v>141</v>
      </c>
      <c r="I47" s="303">
        <f t="shared" si="30"/>
        <v>1701</v>
      </c>
      <c r="J47" s="309">
        <v>1800</v>
      </c>
      <c r="K47" s="310">
        <f t="shared" si="8"/>
        <v>81</v>
      </c>
      <c r="L47" s="310">
        <f t="shared" si="9"/>
        <v>425.25</v>
      </c>
      <c r="M47" s="310">
        <f t="shared" si="31"/>
        <v>48000</v>
      </c>
      <c r="N47" s="311">
        <f t="shared" si="10"/>
        <v>0.53156250000000005</v>
      </c>
      <c r="O47" s="312">
        <f t="shared" si="32"/>
        <v>0</v>
      </c>
      <c r="P47" s="313">
        <f t="shared" si="63"/>
        <v>0</v>
      </c>
      <c r="Q47" s="312">
        <f t="shared" si="33"/>
        <v>4</v>
      </c>
      <c r="R47" s="314">
        <v>0.3</v>
      </c>
      <c r="S47" s="315">
        <f t="shared" si="12"/>
        <v>2.4</v>
      </c>
      <c r="T47" s="315">
        <f t="shared" si="64"/>
        <v>8.3999999999999986</v>
      </c>
      <c r="U47" s="315">
        <f t="shared" si="14"/>
        <v>1.44</v>
      </c>
      <c r="V47" s="316">
        <f t="shared" si="15"/>
        <v>92.331562500000018</v>
      </c>
      <c r="W47" s="317" t="str">
        <f t="shared" si="1"/>
        <v>N2H</v>
      </c>
      <c r="X47" s="318">
        <v>10</v>
      </c>
      <c r="Y47" s="318">
        <v>2.5</v>
      </c>
      <c r="Z47" s="319">
        <f t="shared" si="47"/>
        <v>575</v>
      </c>
      <c r="AA47" s="319">
        <f t="shared" si="65"/>
        <v>34.5</v>
      </c>
      <c r="AB47" s="320">
        <v>2700</v>
      </c>
      <c r="AC47" s="321">
        <v>1</v>
      </c>
      <c r="AD47" s="318">
        <v>0.5</v>
      </c>
      <c r="AE47" s="318">
        <v>150</v>
      </c>
      <c r="AF47" s="318">
        <v>0</v>
      </c>
      <c r="AG47" s="318">
        <v>0</v>
      </c>
      <c r="AH47" s="322">
        <v>30</v>
      </c>
      <c r="AI47" s="309">
        <v>1</v>
      </c>
      <c r="AJ47" s="318">
        <v>3</v>
      </c>
      <c r="AK47" s="318">
        <v>200</v>
      </c>
      <c r="AL47" s="318">
        <v>0</v>
      </c>
      <c r="AM47" s="322">
        <v>0.5</v>
      </c>
      <c r="AN47" s="323">
        <f t="shared" si="36"/>
        <v>10000</v>
      </c>
      <c r="AO47" s="324">
        <f t="shared" si="37"/>
        <v>3</v>
      </c>
      <c r="AP47" s="324">
        <f t="shared" si="38"/>
        <v>8</v>
      </c>
      <c r="AQ47" s="325">
        <f t="shared" si="70"/>
        <v>2.0833333333333335</v>
      </c>
      <c r="AR47" s="326">
        <f t="shared" si="39"/>
        <v>0</v>
      </c>
      <c r="AS47" s="326">
        <f t="shared" si="66"/>
        <v>0</v>
      </c>
      <c r="AT47" s="327">
        <f t="shared" si="41"/>
        <v>500000</v>
      </c>
      <c r="AU47" s="328">
        <f t="shared" si="42"/>
        <v>1</v>
      </c>
      <c r="AV47" s="328">
        <f t="shared" si="43"/>
        <v>8</v>
      </c>
      <c r="AW47" s="327">
        <f t="shared" si="67"/>
        <v>34.722222222222221</v>
      </c>
      <c r="AX47" s="329">
        <f t="shared" si="19"/>
        <v>36.805555555555557</v>
      </c>
      <c r="AY47" s="330">
        <f t="shared" si="45"/>
        <v>150000</v>
      </c>
      <c r="AZ47" s="331">
        <f t="shared" si="20"/>
        <v>2.8538812785388126E-2</v>
      </c>
      <c r="BA47" s="332">
        <f t="shared" si="21"/>
        <v>575</v>
      </c>
      <c r="BB47" s="290">
        <f t="shared" ref="BB47:BB51" si="71">SUM(2500/133000)</f>
        <v>1.8796992481203006E-2</v>
      </c>
      <c r="BC47" s="291">
        <f t="shared" si="49"/>
        <v>1.8796992481203006E-2</v>
      </c>
      <c r="BD47" s="333">
        <f t="shared" si="2"/>
        <v>10.808270676691729</v>
      </c>
      <c r="BE47" s="334">
        <f t="shared" si="24"/>
        <v>10000</v>
      </c>
      <c r="BF47" s="294">
        <v>0</v>
      </c>
      <c r="BG47" s="335">
        <f t="shared" si="60"/>
        <v>1.4285714285714286</v>
      </c>
      <c r="BH47" s="336">
        <f t="shared" si="26"/>
        <v>0.14285714285714285</v>
      </c>
      <c r="BI47" s="337">
        <f t="shared" si="69"/>
        <v>3.5</v>
      </c>
      <c r="BJ47" s="338">
        <f t="shared" si="46"/>
        <v>2700</v>
      </c>
      <c r="BK47" s="338">
        <f t="shared" si="28"/>
        <v>100</v>
      </c>
      <c r="BL47" s="339">
        <f t="shared" si="29"/>
        <v>2.9930833333333338</v>
      </c>
      <c r="BM47" s="340">
        <f t="shared" si="3"/>
        <v>13.972749965667592</v>
      </c>
      <c r="BN47" s="301" t="s">
        <v>435</v>
      </c>
    </row>
    <row r="48" spans="1:66" ht="25.5">
      <c r="A48" s="302" t="s">
        <v>468</v>
      </c>
      <c r="B48" s="303" t="s">
        <v>434</v>
      </c>
      <c r="C48" s="304">
        <f t="shared" si="4"/>
        <v>117.07441964285715</v>
      </c>
      <c r="D48" s="305">
        <f t="shared" si="0"/>
        <v>0.86431887648153871</v>
      </c>
      <c r="E48" s="306">
        <f t="shared" si="5"/>
        <v>101.18963085044248</v>
      </c>
      <c r="F48" s="307">
        <v>1.8</v>
      </c>
      <c r="G48" s="262">
        <f t="shared" si="68"/>
        <v>182.14133553079648</v>
      </c>
      <c r="H48" s="308">
        <f t="shared" si="7"/>
        <v>183</v>
      </c>
      <c r="I48" s="303">
        <f t="shared" si="30"/>
        <v>1701</v>
      </c>
      <c r="J48" s="309">
        <v>1400</v>
      </c>
      <c r="K48" s="310">
        <f t="shared" si="8"/>
        <v>104.14285714285715</v>
      </c>
      <c r="L48" s="310">
        <f t="shared" si="9"/>
        <v>425.25</v>
      </c>
      <c r="M48" s="310">
        <f t="shared" si="31"/>
        <v>48000</v>
      </c>
      <c r="N48" s="311">
        <f t="shared" si="10"/>
        <v>0.53156250000000005</v>
      </c>
      <c r="O48" s="312">
        <f t="shared" si="32"/>
        <v>0</v>
      </c>
      <c r="P48" s="313">
        <f t="shared" si="63"/>
        <v>0</v>
      </c>
      <c r="Q48" s="312">
        <f t="shared" si="33"/>
        <v>4</v>
      </c>
      <c r="R48" s="314">
        <v>0.5</v>
      </c>
      <c r="S48" s="315">
        <f t="shared" si="12"/>
        <v>4</v>
      </c>
      <c r="T48" s="315">
        <f t="shared" si="64"/>
        <v>8.3999999999999986</v>
      </c>
      <c r="U48" s="315">
        <f t="shared" si="14"/>
        <v>1.44</v>
      </c>
      <c r="V48" s="316">
        <f t="shared" si="15"/>
        <v>117.07441964285715</v>
      </c>
      <c r="W48" s="317" t="str">
        <f t="shared" si="1"/>
        <v>N2H</v>
      </c>
      <c r="X48" s="318">
        <v>11</v>
      </c>
      <c r="Y48" s="318">
        <v>2.5</v>
      </c>
      <c r="Z48" s="319">
        <f t="shared" si="47"/>
        <v>632.5</v>
      </c>
      <c r="AA48" s="319">
        <f t="shared" si="65"/>
        <v>37.949999999999996</v>
      </c>
      <c r="AB48" s="320">
        <v>2700</v>
      </c>
      <c r="AC48" s="321">
        <v>1</v>
      </c>
      <c r="AD48" s="318">
        <v>1</v>
      </c>
      <c r="AE48" s="318">
        <v>300</v>
      </c>
      <c r="AF48" s="318">
        <v>0</v>
      </c>
      <c r="AG48" s="318">
        <v>0.3</v>
      </c>
      <c r="AH48" s="322">
        <v>30</v>
      </c>
      <c r="AI48" s="309">
        <v>1</v>
      </c>
      <c r="AJ48" s="318">
        <v>3</v>
      </c>
      <c r="AK48" s="318">
        <v>200</v>
      </c>
      <c r="AL48" s="318">
        <v>0</v>
      </c>
      <c r="AM48" s="322">
        <v>0.5</v>
      </c>
      <c r="AN48" s="323">
        <f t="shared" si="36"/>
        <v>10000</v>
      </c>
      <c r="AO48" s="324">
        <f t="shared" si="37"/>
        <v>3</v>
      </c>
      <c r="AP48" s="324">
        <f t="shared" si="38"/>
        <v>8</v>
      </c>
      <c r="AQ48" s="325">
        <f t="shared" si="70"/>
        <v>2.0833333333333335</v>
      </c>
      <c r="AR48" s="326">
        <f t="shared" si="39"/>
        <v>0</v>
      </c>
      <c r="AS48" s="326">
        <f t="shared" si="66"/>
        <v>0</v>
      </c>
      <c r="AT48" s="327">
        <f t="shared" si="41"/>
        <v>500000</v>
      </c>
      <c r="AU48" s="328">
        <f t="shared" si="42"/>
        <v>1</v>
      </c>
      <c r="AV48" s="328">
        <f t="shared" si="43"/>
        <v>8</v>
      </c>
      <c r="AW48" s="327">
        <f t="shared" si="67"/>
        <v>34.722222222222221</v>
      </c>
      <c r="AX48" s="329">
        <f t="shared" si="19"/>
        <v>36.805555555555557</v>
      </c>
      <c r="AY48" s="330">
        <f t="shared" si="45"/>
        <v>150000</v>
      </c>
      <c r="AZ48" s="331">
        <f t="shared" si="20"/>
        <v>2.8538812785388126E-2</v>
      </c>
      <c r="BA48" s="332">
        <f t="shared" si="21"/>
        <v>632.5</v>
      </c>
      <c r="BB48" s="290">
        <f t="shared" si="71"/>
        <v>1.8796992481203006E-2</v>
      </c>
      <c r="BC48" s="291">
        <f t="shared" si="49"/>
        <v>1.8796992481203006E-2</v>
      </c>
      <c r="BD48" s="333">
        <f t="shared" si="2"/>
        <v>11.889097744360901</v>
      </c>
      <c r="BE48" s="334">
        <f t="shared" si="24"/>
        <v>10000</v>
      </c>
      <c r="BF48" s="294">
        <v>0</v>
      </c>
      <c r="BG48" s="335">
        <f t="shared" si="60"/>
        <v>1.4285714285714286</v>
      </c>
      <c r="BH48" s="336">
        <f t="shared" si="26"/>
        <v>0.14285714285714285</v>
      </c>
      <c r="BI48" s="337">
        <f t="shared" si="69"/>
        <v>3.5</v>
      </c>
      <c r="BJ48" s="338">
        <f t="shared" si="46"/>
        <v>2700</v>
      </c>
      <c r="BK48" s="338">
        <f t="shared" si="28"/>
        <v>100</v>
      </c>
      <c r="BL48" s="339">
        <f t="shared" si="29"/>
        <v>2.9930833333333338</v>
      </c>
      <c r="BM48" s="340">
        <f t="shared" si="3"/>
        <v>15.053577033336765</v>
      </c>
      <c r="BN48" s="301" t="s">
        <v>435</v>
      </c>
    </row>
    <row r="49" spans="1:66" ht="25.5">
      <c r="A49" s="302" t="s">
        <v>469</v>
      </c>
      <c r="B49" s="303" t="s">
        <v>434</v>
      </c>
      <c r="C49" s="304">
        <f t="shared" si="4"/>
        <v>158.73156250000002</v>
      </c>
      <c r="D49" s="305">
        <f t="shared" si="0"/>
        <v>0.88233266094269169</v>
      </c>
      <c r="E49" s="306">
        <f t="shared" si="5"/>
        <v>140.05404191621619</v>
      </c>
      <c r="F49" s="307">
        <v>1.8</v>
      </c>
      <c r="G49" s="262">
        <f t="shared" si="68"/>
        <v>252.09727544918914</v>
      </c>
      <c r="H49" s="308">
        <f t="shared" si="7"/>
        <v>253</v>
      </c>
      <c r="I49" s="303">
        <f t="shared" si="30"/>
        <v>1701</v>
      </c>
      <c r="J49" s="309">
        <v>1000</v>
      </c>
      <c r="K49" s="310">
        <f t="shared" si="8"/>
        <v>145.80000000000001</v>
      </c>
      <c r="L49" s="310">
        <f t="shared" si="9"/>
        <v>425.25</v>
      </c>
      <c r="M49" s="310">
        <f t="shared" si="31"/>
        <v>48000</v>
      </c>
      <c r="N49" s="311">
        <f t="shared" si="10"/>
        <v>0.53156250000000005</v>
      </c>
      <c r="O49" s="312">
        <f t="shared" si="32"/>
        <v>0</v>
      </c>
      <c r="P49" s="313">
        <f t="shared" si="63"/>
        <v>0</v>
      </c>
      <c r="Q49" s="312">
        <f t="shared" si="33"/>
        <v>4</v>
      </c>
      <c r="R49" s="314">
        <v>0.5</v>
      </c>
      <c r="S49" s="315">
        <f t="shared" si="12"/>
        <v>4</v>
      </c>
      <c r="T49" s="315">
        <f t="shared" si="64"/>
        <v>8.3999999999999986</v>
      </c>
      <c r="U49" s="315">
        <f t="shared" si="14"/>
        <v>1.44</v>
      </c>
      <c r="V49" s="316">
        <f t="shared" si="15"/>
        <v>158.73156250000002</v>
      </c>
      <c r="W49" s="317" t="str">
        <f t="shared" si="1"/>
        <v>N2H</v>
      </c>
      <c r="X49" s="318">
        <v>12</v>
      </c>
      <c r="Y49" s="318">
        <v>2.5</v>
      </c>
      <c r="Z49" s="319">
        <f t="shared" si="47"/>
        <v>690</v>
      </c>
      <c r="AA49" s="319">
        <f t="shared" si="65"/>
        <v>41.4</v>
      </c>
      <c r="AB49" s="320">
        <v>2700</v>
      </c>
      <c r="AC49" s="321">
        <v>1</v>
      </c>
      <c r="AD49" s="318">
        <v>1</v>
      </c>
      <c r="AE49" s="318">
        <v>300</v>
      </c>
      <c r="AF49" s="318">
        <v>0</v>
      </c>
      <c r="AG49" s="318">
        <v>0.3</v>
      </c>
      <c r="AH49" s="322">
        <v>30</v>
      </c>
      <c r="AI49" s="309">
        <v>1</v>
      </c>
      <c r="AJ49" s="318">
        <v>3</v>
      </c>
      <c r="AK49" s="318">
        <v>200</v>
      </c>
      <c r="AL49" s="318">
        <v>0</v>
      </c>
      <c r="AM49" s="322">
        <v>0.5</v>
      </c>
      <c r="AN49" s="323">
        <f t="shared" si="36"/>
        <v>10000</v>
      </c>
      <c r="AO49" s="324">
        <f t="shared" si="37"/>
        <v>3</v>
      </c>
      <c r="AP49" s="324">
        <f t="shared" si="38"/>
        <v>8</v>
      </c>
      <c r="AQ49" s="325">
        <f t="shared" si="70"/>
        <v>2.0833333333333335</v>
      </c>
      <c r="AR49" s="326">
        <f t="shared" si="39"/>
        <v>0</v>
      </c>
      <c r="AS49" s="326">
        <f t="shared" si="66"/>
        <v>0</v>
      </c>
      <c r="AT49" s="327">
        <f t="shared" si="41"/>
        <v>500000</v>
      </c>
      <c r="AU49" s="328">
        <f t="shared" si="42"/>
        <v>1</v>
      </c>
      <c r="AV49" s="328">
        <f t="shared" si="43"/>
        <v>8</v>
      </c>
      <c r="AW49" s="327">
        <f t="shared" si="67"/>
        <v>34.722222222222221</v>
      </c>
      <c r="AX49" s="329">
        <f t="shared" si="19"/>
        <v>36.805555555555557</v>
      </c>
      <c r="AY49" s="330">
        <f t="shared" si="45"/>
        <v>150000</v>
      </c>
      <c r="AZ49" s="331">
        <f t="shared" si="20"/>
        <v>2.8538812785388126E-2</v>
      </c>
      <c r="BA49" s="332">
        <f t="shared" si="21"/>
        <v>690</v>
      </c>
      <c r="BB49" s="290">
        <f t="shared" si="71"/>
        <v>1.8796992481203006E-2</v>
      </c>
      <c r="BC49" s="291">
        <f t="shared" si="49"/>
        <v>1.8796992481203006E-2</v>
      </c>
      <c r="BD49" s="333">
        <f t="shared" si="2"/>
        <v>12.969924812030074</v>
      </c>
      <c r="BE49" s="334">
        <f t="shared" si="24"/>
        <v>10000</v>
      </c>
      <c r="BF49" s="294">
        <v>0</v>
      </c>
      <c r="BG49" s="335">
        <f t="shared" si="60"/>
        <v>1.4285714285714286</v>
      </c>
      <c r="BH49" s="336">
        <f t="shared" si="26"/>
        <v>0.14285714285714285</v>
      </c>
      <c r="BI49" s="337">
        <f t="shared" si="69"/>
        <v>3.5</v>
      </c>
      <c r="BJ49" s="338">
        <f t="shared" si="46"/>
        <v>2700</v>
      </c>
      <c r="BK49" s="338">
        <f t="shared" si="28"/>
        <v>100</v>
      </c>
      <c r="BL49" s="339">
        <f t="shared" si="29"/>
        <v>2.9930833333333338</v>
      </c>
      <c r="BM49" s="340">
        <f t="shared" si="3"/>
        <v>16.134404101005938</v>
      </c>
      <c r="BN49" s="301" t="s">
        <v>435</v>
      </c>
    </row>
    <row r="50" spans="1:66" ht="25.5">
      <c r="A50" s="302" t="s">
        <v>470</v>
      </c>
      <c r="B50" s="303" t="s">
        <v>434</v>
      </c>
      <c r="C50" s="304">
        <f t="shared" si="4"/>
        <v>294.82247159090906</v>
      </c>
      <c r="D50" s="305">
        <f t="shared" si="0"/>
        <v>0.96879882635622538</v>
      </c>
      <c r="E50" s="306">
        <f t="shared" si="5"/>
        <v>285.62366446071428</v>
      </c>
      <c r="F50" s="307">
        <v>1.8</v>
      </c>
      <c r="G50" s="262">
        <f t="shared" si="68"/>
        <v>514.12259602928577</v>
      </c>
      <c r="H50" s="308">
        <f t="shared" si="7"/>
        <v>515</v>
      </c>
      <c r="I50" s="303">
        <f t="shared" si="30"/>
        <v>1701</v>
      </c>
      <c r="J50" s="309">
        <v>550</v>
      </c>
      <c r="K50" s="310">
        <f t="shared" si="8"/>
        <v>265.09090909090907</v>
      </c>
      <c r="L50" s="310">
        <f t="shared" si="9"/>
        <v>425.25</v>
      </c>
      <c r="M50" s="310">
        <f t="shared" si="31"/>
        <v>48000</v>
      </c>
      <c r="N50" s="311">
        <f t="shared" si="10"/>
        <v>0.53156250000000005</v>
      </c>
      <c r="O50" s="312">
        <f t="shared" si="32"/>
        <v>0</v>
      </c>
      <c r="P50" s="313">
        <f t="shared" si="63"/>
        <v>0</v>
      </c>
      <c r="Q50" s="312">
        <f t="shared" si="33"/>
        <v>4</v>
      </c>
      <c r="R50" s="314">
        <v>0.5</v>
      </c>
      <c r="S50" s="315">
        <f t="shared" si="12"/>
        <v>4</v>
      </c>
      <c r="T50" s="315">
        <f t="shared" si="64"/>
        <v>25.200000000000003</v>
      </c>
      <c r="U50" s="315">
        <f t="shared" si="14"/>
        <v>1.44</v>
      </c>
      <c r="V50" s="316">
        <f t="shared" si="15"/>
        <v>294.82247159090906</v>
      </c>
      <c r="W50" s="317" t="str">
        <f t="shared" si="1"/>
        <v>N2H</v>
      </c>
      <c r="X50" s="318">
        <v>14</v>
      </c>
      <c r="Y50" s="318">
        <v>3</v>
      </c>
      <c r="Z50" s="319">
        <f t="shared" si="47"/>
        <v>966</v>
      </c>
      <c r="AA50" s="319">
        <f t="shared" si="65"/>
        <v>57.96</v>
      </c>
      <c r="AB50" s="320">
        <v>2700</v>
      </c>
      <c r="AC50" s="321">
        <v>1</v>
      </c>
      <c r="AD50" s="318">
        <v>1.5</v>
      </c>
      <c r="AE50" s="318">
        <v>150</v>
      </c>
      <c r="AF50" s="318">
        <v>0</v>
      </c>
      <c r="AG50" s="318">
        <v>0.3</v>
      </c>
      <c r="AH50" s="322">
        <v>30</v>
      </c>
      <c r="AI50" s="309">
        <v>1</v>
      </c>
      <c r="AJ50" s="318">
        <v>8</v>
      </c>
      <c r="AK50" s="318">
        <v>150</v>
      </c>
      <c r="AL50" s="318">
        <v>0</v>
      </c>
      <c r="AM50" s="322">
        <v>1</v>
      </c>
      <c r="AN50" s="323">
        <f t="shared" si="36"/>
        <v>10000</v>
      </c>
      <c r="AO50" s="324">
        <f t="shared" si="37"/>
        <v>3</v>
      </c>
      <c r="AP50" s="324">
        <f t="shared" si="38"/>
        <v>8</v>
      </c>
      <c r="AQ50" s="325">
        <f t="shared" si="70"/>
        <v>2.0833333333333335</v>
      </c>
      <c r="AR50" s="326">
        <f t="shared" si="39"/>
        <v>0</v>
      </c>
      <c r="AS50" s="326">
        <f t="shared" si="66"/>
        <v>0</v>
      </c>
      <c r="AT50" s="327">
        <f t="shared" si="41"/>
        <v>500000</v>
      </c>
      <c r="AU50" s="328">
        <f t="shared" si="42"/>
        <v>1</v>
      </c>
      <c r="AV50" s="328">
        <f t="shared" si="43"/>
        <v>8</v>
      </c>
      <c r="AW50" s="327">
        <f t="shared" si="67"/>
        <v>34.722222222222221</v>
      </c>
      <c r="AX50" s="329">
        <f t="shared" si="19"/>
        <v>36.805555555555557</v>
      </c>
      <c r="AY50" s="330">
        <f t="shared" si="45"/>
        <v>150000</v>
      </c>
      <c r="AZ50" s="331">
        <f t="shared" si="20"/>
        <v>2.8538812785388126E-2</v>
      </c>
      <c r="BA50" s="332">
        <f t="shared" si="21"/>
        <v>966</v>
      </c>
      <c r="BB50" s="290">
        <f t="shared" si="71"/>
        <v>1.8796992481203006E-2</v>
      </c>
      <c r="BC50" s="291">
        <f t="shared" si="49"/>
        <v>1.8796992481203006E-2</v>
      </c>
      <c r="BD50" s="333">
        <f t="shared" si="2"/>
        <v>18.157894736842103</v>
      </c>
      <c r="BE50" s="334">
        <f t="shared" si="24"/>
        <v>10000</v>
      </c>
      <c r="BF50" s="294">
        <v>0</v>
      </c>
      <c r="BG50" s="335">
        <f t="shared" si="60"/>
        <v>1.4285714285714286</v>
      </c>
      <c r="BH50" s="336">
        <f t="shared" si="26"/>
        <v>0.14285714285714285</v>
      </c>
      <c r="BI50" s="337">
        <f t="shared" si="69"/>
        <v>3.5</v>
      </c>
      <c r="BJ50" s="338">
        <f t="shared" si="46"/>
        <v>2700</v>
      </c>
      <c r="BK50" s="338">
        <f t="shared" si="28"/>
        <v>100</v>
      </c>
      <c r="BL50" s="339">
        <f t="shared" si="29"/>
        <v>2.9930833333333338</v>
      </c>
      <c r="BM50" s="340">
        <f t="shared" si="3"/>
        <v>21.322374025817968</v>
      </c>
      <c r="BN50" s="301" t="s">
        <v>435</v>
      </c>
    </row>
    <row r="51" spans="1:66" ht="25.5">
      <c r="A51" s="390" t="s">
        <v>471</v>
      </c>
      <c r="B51" s="391" t="s">
        <v>434</v>
      </c>
      <c r="C51" s="392">
        <f t="shared" si="4"/>
        <v>353.7315625</v>
      </c>
      <c r="D51" s="393">
        <f t="shared" si="0"/>
        <v>0.96879882635622538</v>
      </c>
      <c r="E51" s="394">
        <f t="shared" si="5"/>
        <v>342.69472259515379</v>
      </c>
      <c r="F51" s="395">
        <v>1.8</v>
      </c>
      <c r="G51" s="474">
        <f t="shared" si="68"/>
        <v>616.85050067127679</v>
      </c>
      <c r="H51" s="397">
        <f t="shared" si="7"/>
        <v>617</v>
      </c>
      <c r="I51" s="391">
        <f t="shared" si="30"/>
        <v>1701</v>
      </c>
      <c r="J51" s="398">
        <v>450</v>
      </c>
      <c r="K51" s="399">
        <f t="shared" si="8"/>
        <v>324</v>
      </c>
      <c r="L51" s="399">
        <f t="shared" si="9"/>
        <v>425.25</v>
      </c>
      <c r="M51" s="399">
        <f t="shared" si="31"/>
        <v>48000</v>
      </c>
      <c r="N51" s="400">
        <f t="shared" si="10"/>
        <v>0.53156250000000005</v>
      </c>
      <c r="O51" s="401">
        <f t="shared" si="32"/>
        <v>0</v>
      </c>
      <c r="P51" s="402">
        <f t="shared" si="63"/>
        <v>0</v>
      </c>
      <c r="Q51" s="401">
        <f t="shared" si="33"/>
        <v>4</v>
      </c>
      <c r="R51" s="403">
        <v>0.5</v>
      </c>
      <c r="S51" s="404">
        <f t="shared" si="12"/>
        <v>4</v>
      </c>
      <c r="T51" s="404">
        <f t="shared" si="64"/>
        <v>25.200000000000003</v>
      </c>
      <c r="U51" s="404">
        <f t="shared" si="14"/>
        <v>1.44</v>
      </c>
      <c r="V51" s="405">
        <f t="shared" si="15"/>
        <v>353.7315625</v>
      </c>
      <c r="W51" s="406" t="str">
        <f t="shared" si="1"/>
        <v>N2H</v>
      </c>
      <c r="X51" s="407">
        <v>14</v>
      </c>
      <c r="Y51" s="407">
        <v>3</v>
      </c>
      <c r="Z51" s="408">
        <f t="shared" si="47"/>
        <v>966</v>
      </c>
      <c r="AA51" s="408">
        <f t="shared" si="65"/>
        <v>57.96</v>
      </c>
      <c r="AB51" s="409">
        <v>2700</v>
      </c>
      <c r="AC51" s="410">
        <v>1</v>
      </c>
      <c r="AD51" s="407">
        <v>1.5</v>
      </c>
      <c r="AE51" s="407">
        <v>150</v>
      </c>
      <c r="AF51" s="407">
        <v>0</v>
      </c>
      <c r="AG51" s="407">
        <v>0.3</v>
      </c>
      <c r="AH51" s="411">
        <v>30</v>
      </c>
      <c r="AI51" s="398">
        <v>1</v>
      </c>
      <c r="AJ51" s="407">
        <v>8</v>
      </c>
      <c r="AK51" s="407">
        <v>150</v>
      </c>
      <c r="AL51" s="407">
        <v>0</v>
      </c>
      <c r="AM51" s="411">
        <v>1</v>
      </c>
      <c r="AN51" s="412">
        <f t="shared" si="36"/>
        <v>10000</v>
      </c>
      <c r="AO51" s="413">
        <f t="shared" si="37"/>
        <v>3</v>
      </c>
      <c r="AP51" s="413">
        <f t="shared" si="38"/>
        <v>8</v>
      </c>
      <c r="AQ51" s="414">
        <f t="shared" si="70"/>
        <v>2.0833333333333335</v>
      </c>
      <c r="AR51" s="415">
        <f t="shared" si="39"/>
        <v>0</v>
      </c>
      <c r="AS51" s="415">
        <f t="shared" si="66"/>
        <v>0</v>
      </c>
      <c r="AT51" s="416">
        <f t="shared" si="41"/>
        <v>500000</v>
      </c>
      <c r="AU51" s="417">
        <f t="shared" si="42"/>
        <v>1</v>
      </c>
      <c r="AV51" s="417">
        <f t="shared" si="43"/>
        <v>8</v>
      </c>
      <c r="AW51" s="416">
        <f t="shared" si="67"/>
        <v>34.722222222222221</v>
      </c>
      <c r="AX51" s="418">
        <f t="shared" si="19"/>
        <v>36.805555555555557</v>
      </c>
      <c r="AY51" s="419">
        <f t="shared" si="45"/>
        <v>150000</v>
      </c>
      <c r="AZ51" s="420">
        <f t="shared" si="20"/>
        <v>2.8538812785388126E-2</v>
      </c>
      <c r="BA51" s="421">
        <f t="shared" si="21"/>
        <v>966</v>
      </c>
      <c r="BB51" s="422">
        <f t="shared" si="71"/>
        <v>1.8796992481203006E-2</v>
      </c>
      <c r="BC51" s="423">
        <f t="shared" si="49"/>
        <v>1.8796992481203006E-2</v>
      </c>
      <c r="BD51" s="424">
        <f t="shared" si="2"/>
        <v>18.157894736842103</v>
      </c>
      <c r="BE51" s="425">
        <f t="shared" si="24"/>
        <v>10000</v>
      </c>
      <c r="BF51" s="426">
        <v>0</v>
      </c>
      <c r="BG51" s="427">
        <f t="shared" si="60"/>
        <v>1.4285714285714286</v>
      </c>
      <c r="BH51" s="428">
        <f t="shared" si="26"/>
        <v>0.14285714285714285</v>
      </c>
      <c r="BI51" s="429">
        <f t="shared" si="69"/>
        <v>3.5</v>
      </c>
      <c r="BJ51" s="430">
        <f t="shared" si="46"/>
        <v>2700</v>
      </c>
      <c r="BK51" s="430">
        <f t="shared" si="28"/>
        <v>100</v>
      </c>
      <c r="BL51" s="431">
        <f t="shared" si="29"/>
        <v>2.9930833333333338</v>
      </c>
      <c r="BM51" s="432">
        <f t="shared" si="3"/>
        <v>21.322374025817968</v>
      </c>
      <c r="BN51" s="475" t="s">
        <v>435</v>
      </c>
    </row>
    <row r="52" spans="1:66" ht="25.5">
      <c r="A52" s="256" t="s">
        <v>463</v>
      </c>
      <c r="B52" s="257" t="s">
        <v>445</v>
      </c>
      <c r="C52" s="258">
        <f t="shared" si="4"/>
        <v>27.840653409090915</v>
      </c>
      <c r="D52" s="259">
        <f t="shared" si="0"/>
        <v>0.78325684640635085</v>
      </c>
      <c r="E52" s="260">
        <f t="shared" si="5"/>
        <v>21.806382391096772</v>
      </c>
      <c r="F52" s="261">
        <v>1.8</v>
      </c>
      <c r="G52" s="263">
        <f t="shared" si="68"/>
        <v>39.251488303974192</v>
      </c>
      <c r="H52" s="263">
        <f t="shared" si="7"/>
        <v>40</v>
      </c>
      <c r="I52" s="257">
        <f t="shared" si="30"/>
        <v>1701</v>
      </c>
      <c r="J52" s="279">
        <v>5500</v>
      </c>
      <c r="K52" s="381">
        <f t="shared" ref="K52:K56" si="72">SUM(I52/(J52*0.7))*60</f>
        <v>26.509090909090915</v>
      </c>
      <c r="L52" s="381">
        <f t="shared" si="9"/>
        <v>425.25</v>
      </c>
      <c r="M52" s="381">
        <f t="shared" si="31"/>
        <v>48000</v>
      </c>
      <c r="N52" s="382">
        <f t="shared" si="10"/>
        <v>0.53156250000000005</v>
      </c>
      <c r="O52" s="383">
        <f t="shared" si="32"/>
        <v>0</v>
      </c>
      <c r="P52" s="384">
        <f t="shared" ref="P52:P56" si="73">SUM(((O52*1.5)*((AD52/(AE52/60))+AF52+AG52)*AC52))</f>
        <v>0</v>
      </c>
      <c r="Q52" s="383">
        <f t="shared" si="33"/>
        <v>4</v>
      </c>
      <c r="R52" s="270">
        <v>0.1</v>
      </c>
      <c r="S52" s="271">
        <f t="shared" si="12"/>
        <v>0.8</v>
      </c>
      <c r="T52" s="271">
        <f t="shared" ref="T52:T56" si="74">SUM(((Q52*1.5)*((AJ52/(AK52/60))+(AL52)+(AM52))*AI52))</f>
        <v>0</v>
      </c>
      <c r="U52" s="271">
        <f t="shared" si="14"/>
        <v>1.44</v>
      </c>
      <c r="V52" s="272">
        <f t="shared" si="15"/>
        <v>27.840653409090915</v>
      </c>
      <c r="W52" s="273" t="str">
        <f t="shared" si="1"/>
        <v>N2</v>
      </c>
      <c r="X52" s="274">
        <v>6.5</v>
      </c>
      <c r="Y52" s="274">
        <v>2.5</v>
      </c>
      <c r="Z52" s="275">
        <f t="shared" si="47"/>
        <v>373.75</v>
      </c>
      <c r="AA52" s="275">
        <f t="shared" ref="AA52:AA56" si="75">SUM((Z52/1000)*60)</f>
        <v>22.425000000000001</v>
      </c>
      <c r="AB52" s="276">
        <v>2700</v>
      </c>
      <c r="AC52" s="277">
        <v>0</v>
      </c>
      <c r="AD52" s="274">
        <v>3</v>
      </c>
      <c r="AE52" s="274">
        <v>300</v>
      </c>
      <c r="AF52" s="274">
        <v>0</v>
      </c>
      <c r="AG52" s="274">
        <v>0</v>
      </c>
      <c r="AH52" s="278">
        <v>30</v>
      </c>
      <c r="AI52" s="279">
        <v>0</v>
      </c>
      <c r="AJ52" s="274">
        <v>2</v>
      </c>
      <c r="AK52" s="274">
        <v>300</v>
      </c>
      <c r="AL52" s="274">
        <v>0</v>
      </c>
      <c r="AM52" s="278">
        <v>0.5</v>
      </c>
      <c r="AN52" s="280">
        <f t="shared" si="36"/>
        <v>10000</v>
      </c>
      <c r="AO52" s="281">
        <f t="shared" si="37"/>
        <v>3</v>
      </c>
      <c r="AP52" s="281">
        <f t="shared" si="38"/>
        <v>8</v>
      </c>
      <c r="AQ52" s="282">
        <f t="shared" ref="AQ52" si="76">SUM(AN52*AO52/30/AP52/60)</f>
        <v>2.0833333333333335</v>
      </c>
      <c r="AR52" s="283">
        <f t="shared" si="39"/>
        <v>0</v>
      </c>
      <c r="AS52" s="283">
        <f t="shared" ref="AS52:AS56" si="77">SUM(AR52/30/24/60)</f>
        <v>0</v>
      </c>
      <c r="AT52" s="284">
        <f t="shared" si="41"/>
        <v>500000</v>
      </c>
      <c r="AU52" s="285">
        <f t="shared" si="42"/>
        <v>1</v>
      </c>
      <c r="AV52" s="285">
        <f t="shared" si="43"/>
        <v>8</v>
      </c>
      <c r="AW52" s="284">
        <f t="shared" si="67"/>
        <v>34.722222222222221</v>
      </c>
      <c r="AX52" s="286">
        <f t="shared" si="19"/>
        <v>36.805555555555557</v>
      </c>
      <c r="AY52" s="287">
        <f t="shared" si="45"/>
        <v>150000</v>
      </c>
      <c r="AZ52" s="288">
        <f t="shared" si="20"/>
        <v>2.8538812785388126E-2</v>
      </c>
      <c r="BA52" s="289">
        <f t="shared" si="21"/>
        <v>373.75</v>
      </c>
      <c r="BB52" s="385">
        <f t="shared" ref="BB52:BB55" si="78">SUM(2500/133000)</f>
        <v>1.8796992481203006E-2</v>
      </c>
      <c r="BC52" s="386">
        <f t="shared" si="49"/>
        <v>1.8796992481203006E-2</v>
      </c>
      <c r="BD52" s="292">
        <f t="shared" si="2"/>
        <v>7.0253759398496234</v>
      </c>
      <c r="BE52" s="293">
        <f t="shared" si="24"/>
        <v>10000</v>
      </c>
      <c r="BF52" s="294">
        <v>0</v>
      </c>
      <c r="BG52" s="295">
        <f t="shared" si="60"/>
        <v>1.4285714285714286</v>
      </c>
      <c r="BH52" s="296">
        <f t="shared" si="26"/>
        <v>0.14285714285714285</v>
      </c>
      <c r="BI52" s="297">
        <f t="shared" si="69"/>
        <v>3.5</v>
      </c>
      <c r="BJ52" s="298">
        <f t="shared" si="46"/>
        <v>2700</v>
      </c>
      <c r="BK52" s="298">
        <f t="shared" si="28"/>
        <v>100</v>
      </c>
      <c r="BL52" s="299">
        <f t="shared" si="29"/>
        <v>2.9930833333333338</v>
      </c>
      <c r="BM52" s="300">
        <f t="shared" si="3"/>
        <v>10.18985522882549</v>
      </c>
      <c r="BN52" s="473" t="s">
        <v>435</v>
      </c>
    </row>
    <row r="53" spans="1:66" ht="25.5">
      <c r="A53" s="302" t="s">
        <v>464</v>
      </c>
      <c r="B53" s="303" t="s">
        <v>445</v>
      </c>
      <c r="C53" s="304">
        <f t="shared" si="4"/>
        <v>36.845848214285716</v>
      </c>
      <c r="D53" s="305">
        <f t="shared" si="0"/>
        <v>0.78325684640635085</v>
      </c>
      <c r="E53" s="306">
        <f t="shared" si="5"/>
        <v>28.859762875488503</v>
      </c>
      <c r="F53" s="307">
        <v>1.8</v>
      </c>
      <c r="G53" s="262">
        <f t="shared" si="68"/>
        <v>51.947573175879306</v>
      </c>
      <c r="H53" s="308">
        <f t="shared" si="7"/>
        <v>52</v>
      </c>
      <c r="I53" s="303">
        <f t="shared" si="30"/>
        <v>1701</v>
      </c>
      <c r="J53" s="309">
        <v>4200</v>
      </c>
      <c r="K53" s="310">
        <f t="shared" si="72"/>
        <v>34.714285714285715</v>
      </c>
      <c r="L53" s="310">
        <f t="shared" si="9"/>
        <v>425.25</v>
      </c>
      <c r="M53" s="310">
        <f t="shared" si="31"/>
        <v>48000</v>
      </c>
      <c r="N53" s="311">
        <f t="shared" si="10"/>
        <v>0.53156250000000005</v>
      </c>
      <c r="O53" s="312">
        <f t="shared" si="32"/>
        <v>0</v>
      </c>
      <c r="P53" s="313">
        <f t="shared" si="73"/>
        <v>0</v>
      </c>
      <c r="Q53" s="312">
        <f t="shared" si="33"/>
        <v>4</v>
      </c>
      <c r="R53" s="314">
        <v>0.2</v>
      </c>
      <c r="S53" s="315">
        <f t="shared" si="12"/>
        <v>1.6</v>
      </c>
      <c r="T53" s="315">
        <f t="shared" si="74"/>
        <v>0</v>
      </c>
      <c r="U53" s="315">
        <f t="shared" si="14"/>
        <v>1.44</v>
      </c>
      <c r="V53" s="316">
        <f t="shared" si="15"/>
        <v>36.845848214285716</v>
      </c>
      <c r="W53" s="317" t="str">
        <f t="shared" si="1"/>
        <v>N2</v>
      </c>
      <c r="X53" s="318">
        <v>6.5</v>
      </c>
      <c r="Y53" s="318">
        <v>2.5</v>
      </c>
      <c r="Z53" s="319">
        <f t="shared" si="47"/>
        <v>373.75</v>
      </c>
      <c r="AA53" s="319">
        <f t="shared" si="75"/>
        <v>22.425000000000001</v>
      </c>
      <c r="AB53" s="320">
        <v>2700</v>
      </c>
      <c r="AC53" s="321">
        <v>0</v>
      </c>
      <c r="AD53" s="318">
        <v>3</v>
      </c>
      <c r="AE53" s="318">
        <v>300</v>
      </c>
      <c r="AF53" s="318">
        <v>0</v>
      </c>
      <c r="AG53" s="318">
        <v>0</v>
      </c>
      <c r="AH53" s="322">
        <v>30</v>
      </c>
      <c r="AI53" s="309">
        <v>0</v>
      </c>
      <c r="AJ53" s="318">
        <v>2</v>
      </c>
      <c r="AK53" s="318">
        <v>300</v>
      </c>
      <c r="AL53" s="318">
        <v>0</v>
      </c>
      <c r="AM53" s="322">
        <v>0</v>
      </c>
      <c r="AN53" s="323">
        <f t="shared" si="36"/>
        <v>10000</v>
      </c>
      <c r="AO53" s="324">
        <f t="shared" si="37"/>
        <v>3</v>
      </c>
      <c r="AP53" s="324">
        <f t="shared" si="38"/>
        <v>8</v>
      </c>
      <c r="AQ53" s="325">
        <f t="shared" ref="AQ53:AQ56" si="79">SUM(AN53*AO53/30/AP53/60)</f>
        <v>2.0833333333333335</v>
      </c>
      <c r="AR53" s="326">
        <f t="shared" si="39"/>
        <v>0</v>
      </c>
      <c r="AS53" s="326">
        <f t="shared" si="77"/>
        <v>0</v>
      </c>
      <c r="AT53" s="327">
        <f t="shared" si="41"/>
        <v>500000</v>
      </c>
      <c r="AU53" s="328">
        <f t="shared" si="42"/>
        <v>1</v>
      </c>
      <c r="AV53" s="328">
        <f t="shared" si="43"/>
        <v>8</v>
      </c>
      <c r="AW53" s="327">
        <f t="shared" si="67"/>
        <v>34.722222222222221</v>
      </c>
      <c r="AX53" s="329">
        <f t="shared" si="19"/>
        <v>36.805555555555557</v>
      </c>
      <c r="AY53" s="330">
        <f t="shared" si="45"/>
        <v>150000</v>
      </c>
      <c r="AZ53" s="331">
        <f t="shared" si="20"/>
        <v>2.8538812785388126E-2</v>
      </c>
      <c r="BA53" s="332">
        <f t="shared" si="21"/>
        <v>373.75</v>
      </c>
      <c r="BB53" s="290">
        <f t="shared" si="78"/>
        <v>1.8796992481203006E-2</v>
      </c>
      <c r="BC53" s="291">
        <f t="shared" si="49"/>
        <v>1.8796992481203006E-2</v>
      </c>
      <c r="BD53" s="333">
        <f t="shared" si="2"/>
        <v>7.0253759398496234</v>
      </c>
      <c r="BE53" s="334">
        <f t="shared" si="24"/>
        <v>10000</v>
      </c>
      <c r="BF53" s="294">
        <v>0</v>
      </c>
      <c r="BG53" s="335">
        <f t="shared" si="60"/>
        <v>1.4285714285714286</v>
      </c>
      <c r="BH53" s="336">
        <f t="shared" si="26"/>
        <v>0.14285714285714285</v>
      </c>
      <c r="BI53" s="337">
        <f t="shared" si="69"/>
        <v>3.5</v>
      </c>
      <c r="BJ53" s="338">
        <f t="shared" si="46"/>
        <v>2700</v>
      </c>
      <c r="BK53" s="338">
        <f t="shared" si="28"/>
        <v>100</v>
      </c>
      <c r="BL53" s="339">
        <f t="shared" si="29"/>
        <v>2.9930833333333338</v>
      </c>
      <c r="BM53" s="340">
        <f t="shared" si="3"/>
        <v>10.18985522882549</v>
      </c>
      <c r="BN53" s="301" t="s">
        <v>435</v>
      </c>
    </row>
    <row r="54" spans="1:66" ht="25.5">
      <c r="A54" s="302" t="s">
        <v>465</v>
      </c>
      <c r="B54" s="303" t="s">
        <v>445</v>
      </c>
      <c r="C54" s="304">
        <f t="shared" si="4"/>
        <v>50.731562500000003</v>
      </c>
      <c r="D54" s="305">
        <f t="shared" si="0"/>
        <v>0.78325684640635085</v>
      </c>
      <c r="E54" s="306">
        <f t="shared" si="5"/>
        <v>39.735843657016687</v>
      </c>
      <c r="F54" s="307">
        <v>1.8</v>
      </c>
      <c r="G54" s="262">
        <f t="shared" si="68"/>
        <v>71.524518582630037</v>
      </c>
      <c r="H54" s="308">
        <f t="shared" si="7"/>
        <v>72</v>
      </c>
      <c r="I54" s="303">
        <f t="shared" si="30"/>
        <v>1701</v>
      </c>
      <c r="J54" s="309">
        <v>3000</v>
      </c>
      <c r="K54" s="310">
        <f t="shared" si="72"/>
        <v>48.6</v>
      </c>
      <c r="L54" s="310">
        <f t="shared" si="9"/>
        <v>425.25</v>
      </c>
      <c r="M54" s="310">
        <f t="shared" si="31"/>
        <v>48000</v>
      </c>
      <c r="N54" s="311">
        <f t="shared" si="10"/>
        <v>0.53156250000000005</v>
      </c>
      <c r="O54" s="312">
        <f t="shared" si="32"/>
        <v>0</v>
      </c>
      <c r="P54" s="313">
        <f t="shared" si="73"/>
        <v>0</v>
      </c>
      <c r="Q54" s="312">
        <f t="shared" si="33"/>
        <v>4</v>
      </c>
      <c r="R54" s="314">
        <v>0.2</v>
      </c>
      <c r="S54" s="315">
        <f t="shared" si="12"/>
        <v>1.6</v>
      </c>
      <c r="T54" s="315">
        <f t="shared" si="74"/>
        <v>0</v>
      </c>
      <c r="U54" s="315">
        <f t="shared" si="14"/>
        <v>1.44</v>
      </c>
      <c r="V54" s="316">
        <f t="shared" si="15"/>
        <v>50.731562500000003</v>
      </c>
      <c r="W54" s="317" t="str">
        <f t="shared" si="1"/>
        <v>N2</v>
      </c>
      <c r="X54" s="318">
        <v>6.5</v>
      </c>
      <c r="Y54" s="318">
        <v>2.5</v>
      </c>
      <c r="Z54" s="319">
        <f t="shared" si="47"/>
        <v>373.75</v>
      </c>
      <c r="AA54" s="319">
        <f t="shared" si="75"/>
        <v>22.425000000000001</v>
      </c>
      <c r="AB54" s="320">
        <v>2700</v>
      </c>
      <c r="AC54" s="321">
        <v>0</v>
      </c>
      <c r="AD54" s="318">
        <v>3</v>
      </c>
      <c r="AE54" s="318">
        <v>300</v>
      </c>
      <c r="AF54" s="318">
        <v>0</v>
      </c>
      <c r="AG54" s="318">
        <v>0</v>
      </c>
      <c r="AH54" s="322">
        <v>30</v>
      </c>
      <c r="AI54" s="309">
        <v>0</v>
      </c>
      <c r="AJ54" s="318">
        <v>2</v>
      </c>
      <c r="AK54" s="318">
        <v>300</v>
      </c>
      <c r="AL54" s="318">
        <v>0</v>
      </c>
      <c r="AM54" s="322">
        <v>0</v>
      </c>
      <c r="AN54" s="323">
        <f t="shared" si="36"/>
        <v>10000</v>
      </c>
      <c r="AO54" s="324">
        <f t="shared" si="37"/>
        <v>3</v>
      </c>
      <c r="AP54" s="324">
        <f t="shared" si="38"/>
        <v>8</v>
      </c>
      <c r="AQ54" s="325">
        <f t="shared" si="79"/>
        <v>2.0833333333333335</v>
      </c>
      <c r="AR54" s="326">
        <f t="shared" si="39"/>
        <v>0</v>
      </c>
      <c r="AS54" s="326">
        <f t="shared" si="77"/>
        <v>0</v>
      </c>
      <c r="AT54" s="327">
        <f t="shared" si="41"/>
        <v>500000</v>
      </c>
      <c r="AU54" s="328">
        <f t="shared" si="42"/>
        <v>1</v>
      </c>
      <c r="AV54" s="328">
        <f t="shared" si="43"/>
        <v>8</v>
      </c>
      <c r="AW54" s="327">
        <f t="shared" si="67"/>
        <v>34.722222222222221</v>
      </c>
      <c r="AX54" s="329">
        <f t="shared" si="19"/>
        <v>36.805555555555557</v>
      </c>
      <c r="AY54" s="330">
        <f t="shared" si="45"/>
        <v>150000</v>
      </c>
      <c r="AZ54" s="331">
        <f t="shared" si="20"/>
        <v>2.8538812785388126E-2</v>
      </c>
      <c r="BA54" s="332">
        <f t="shared" si="21"/>
        <v>373.75</v>
      </c>
      <c r="BB54" s="290">
        <f t="shared" si="78"/>
        <v>1.8796992481203006E-2</v>
      </c>
      <c r="BC54" s="291">
        <f t="shared" si="49"/>
        <v>1.8796992481203006E-2</v>
      </c>
      <c r="BD54" s="333">
        <f t="shared" si="2"/>
        <v>7.0253759398496234</v>
      </c>
      <c r="BE54" s="334">
        <f t="shared" si="24"/>
        <v>10000</v>
      </c>
      <c r="BF54" s="294">
        <v>0</v>
      </c>
      <c r="BG54" s="335">
        <f t="shared" si="60"/>
        <v>1.4285714285714286</v>
      </c>
      <c r="BH54" s="336">
        <f t="shared" si="26"/>
        <v>0.14285714285714285</v>
      </c>
      <c r="BI54" s="337">
        <f t="shared" si="69"/>
        <v>3.5</v>
      </c>
      <c r="BJ54" s="338">
        <f t="shared" si="46"/>
        <v>2700</v>
      </c>
      <c r="BK54" s="338">
        <f t="shared" si="28"/>
        <v>100</v>
      </c>
      <c r="BL54" s="339">
        <f t="shared" si="29"/>
        <v>2.9930833333333338</v>
      </c>
      <c r="BM54" s="340">
        <f t="shared" si="3"/>
        <v>10.18985522882549</v>
      </c>
      <c r="BN54" s="301" t="s">
        <v>435</v>
      </c>
    </row>
    <row r="55" spans="1:66" ht="25.5">
      <c r="A55" s="302" t="s">
        <v>466</v>
      </c>
      <c r="B55" s="303" t="s">
        <v>445</v>
      </c>
      <c r="C55" s="304">
        <f t="shared" si="4"/>
        <v>91.656268382352948</v>
      </c>
      <c r="D55" s="305">
        <f t="shared" si="0"/>
        <v>0.79226373863692723</v>
      </c>
      <c r="E55" s="306">
        <f t="shared" si="5"/>
        <v>72.615937858112531</v>
      </c>
      <c r="F55" s="307">
        <v>1.8</v>
      </c>
      <c r="G55" s="262">
        <f t="shared" si="68"/>
        <v>130.70868814460255</v>
      </c>
      <c r="H55" s="308">
        <f t="shared" si="7"/>
        <v>131</v>
      </c>
      <c r="I55" s="303">
        <f t="shared" si="30"/>
        <v>1701</v>
      </c>
      <c r="J55" s="309">
        <v>1700</v>
      </c>
      <c r="K55" s="310">
        <f t="shared" si="72"/>
        <v>85.764705882352942</v>
      </c>
      <c r="L55" s="310">
        <f t="shared" si="9"/>
        <v>425.25</v>
      </c>
      <c r="M55" s="310">
        <f t="shared" si="31"/>
        <v>48000</v>
      </c>
      <c r="N55" s="311">
        <f t="shared" si="10"/>
        <v>0.53156250000000005</v>
      </c>
      <c r="O55" s="312">
        <f t="shared" si="32"/>
        <v>0</v>
      </c>
      <c r="P55" s="313">
        <f t="shared" si="73"/>
        <v>0</v>
      </c>
      <c r="Q55" s="312">
        <f t="shared" si="33"/>
        <v>4</v>
      </c>
      <c r="R55" s="314">
        <v>0.4</v>
      </c>
      <c r="S55" s="315">
        <f t="shared" si="12"/>
        <v>3.2</v>
      </c>
      <c r="T55" s="315">
        <f t="shared" si="74"/>
        <v>2.16</v>
      </c>
      <c r="U55" s="315">
        <f t="shared" si="14"/>
        <v>1.44</v>
      </c>
      <c r="V55" s="316">
        <f t="shared" si="15"/>
        <v>91.656268382352948</v>
      </c>
      <c r="W55" s="317" t="str">
        <f t="shared" si="1"/>
        <v>N2</v>
      </c>
      <c r="X55" s="318">
        <v>7</v>
      </c>
      <c r="Y55" s="318">
        <v>2.5</v>
      </c>
      <c r="Z55" s="319">
        <f t="shared" si="47"/>
        <v>402.5</v>
      </c>
      <c r="AA55" s="319">
        <f t="shared" ref="AA55" si="80">SUM((Z55/1000)*60)</f>
        <v>24.150000000000002</v>
      </c>
      <c r="AB55" s="320">
        <v>2700</v>
      </c>
      <c r="AC55" s="321">
        <v>0</v>
      </c>
      <c r="AD55" s="318">
        <v>3</v>
      </c>
      <c r="AE55" s="318">
        <v>300</v>
      </c>
      <c r="AF55" s="318">
        <v>0</v>
      </c>
      <c r="AG55" s="318">
        <v>0</v>
      </c>
      <c r="AH55" s="322">
        <v>30</v>
      </c>
      <c r="AI55" s="309">
        <v>1</v>
      </c>
      <c r="AJ55" s="318">
        <v>3</v>
      </c>
      <c r="AK55" s="318">
        <v>500</v>
      </c>
      <c r="AL55" s="318">
        <v>0</v>
      </c>
      <c r="AM55" s="322">
        <v>0</v>
      </c>
      <c r="AN55" s="323">
        <f t="shared" si="36"/>
        <v>10000</v>
      </c>
      <c r="AO55" s="324">
        <f t="shared" si="37"/>
        <v>3</v>
      </c>
      <c r="AP55" s="324">
        <f t="shared" si="38"/>
        <v>8</v>
      </c>
      <c r="AQ55" s="325">
        <f t="shared" ref="AQ55" si="81">SUM(AN55*AO55/30/AP55/60)</f>
        <v>2.0833333333333335</v>
      </c>
      <c r="AR55" s="326">
        <f t="shared" si="39"/>
        <v>0</v>
      </c>
      <c r="AS55" s="326">
        <f t="shared" si="77"/>
        <v>0</v>
      </c>
      <c r="AT55" s="327">
        <f t="shared" si="41"/>
        <v>500000</v>
      </c>
      <c r="AU55" s="328">
        <f t="shared" si="42"/>
        <v>1</v>
      </c>
      <c r="AV55" s="328">
        <f t="shared" si="43"/>
        <v>8</v>
      </c>
      <c r="AW55" s="327">
        <f t="shared" si="67"/>
        <v>34.722222222222221</v>
      </c>
      <c r="AX55" s="329">
        <f t="shared" si="19"/>
        <v>36.805555555555557</v>
      </c>
      <c r="AY55" s="330">
        <f t="shared" si="45"/>
        <v>150000</v>
      </c>
      <c r="AZ55" s="331">
        <f t="shared" si="20"/>
        <v>2.8538812785388126E-2</v>
      </c>
      <c r="BA55" s="332">
        <f t="shared" si="21"/>
        <v>402.5</v>
      </c>
      <c r="BB55" s="290">
        <f t="shared" si="78"/>
        <v>1.8796992481203006E-2</v>
      </c>
      <c r="BC55" s="291">
        <f t="shared" si="49"/>
        <v>1.8796992481203006E-2</v>
      </c>
      <c r="BD55" s="333">
        <f t="shared" si="2"/>
        <v>7.5657894736842097</v>
      </c>
      <c r="BE55" s="334">
        <f t="shared" si="24"/>
        <v>10000</v>
      </c>
      <c r="BF55" s="294">
        <v>0</v>
      </c>
      <c r="BG55" s="335">
        <f t="shared" si="60"/>
        <v>1.4285714285714286</v>
      </c>
      <c r="BH55" s="336">
        <f t="shared" si="26"/>
        <v>0.14285714285714285</v>
      </c>
      <c r="BI55" s="337">
        <f t="shared" si="69"/>
        <v>3.5</v>
      </c>
      <c r="BJ55" s="338">
        <f t="shared" si="46"/>
        <v>2700</v>
      </c>
      <c r="BK55" s="338">
        <f t="shared" si="28"/>
        <v>100</v>
      </c>
      <c r="BL55" s="339">
        <f t="shared" si="29"/>
        <v>2.9930833333333338</v>
      </c>
      <c r="BM55" s="340">
        <f t="shared" si="3"/>
        <v>10.730268762660074</v>
      </c>
      <c r="BN55" s="301" t="s">
        <v>435</v>
      </c>
    </row>
    <row r="56" spans="1:66" ht="25.5">
      <c r="A56" s="390" t="s">
        <v>467</v>
      </c>
      <c r="B56" s="391" t="s">
        <v>445</v>
      </c>
      <c r="C56" s="392">
        <f t="shared" si="4"/>
        <v>200.2915625</v>
      </c>
      <c r="D56" s="393">
        <f t="shared" si="0"/>
        <v>0.79226373863692723</v>
      </c>
      <c r="E56" s="394">
        <f t="shared" si="5"/>
        <v>158.68374212368178</v>
      </c>
      <c r="F56" s="395">
        <v>1.8</v>
      </c>
      <c r="G56" s="474">
        <f t="shared" si="68"/>
        <v>285.63073582262723</v>
      </c>
      <c r="H56" s="397">
        <f t="shared" si="7"/>
        <v>286</v>
      </c>
      <c r="I56" s="391">
        <f t="shared" si="30"/>
        <v>1701</v>
      </c>
      <c r="J56" s="398">
        <v>750</v>
      </c>
      <c r="K56" s="399">
        <f t="shared" si="72"/>
        <v>194.4</v>
      </c>
      <c r="L56" s="399">
        <f t="shared" si="9"/>
        <v>425.25</v>
      </c>
      <c r="M56" s="399">
        <f t="shared" si="31"/>
        <v>48000</v>
      </c>
      <c r="N56" s="400">
        <f t="shared" si="10"/>
        <v>0.53156250000000005</v>
      </c>
      <c r="O56" s="401">
        <f t="shared" si="32"/>
        <v>0</v>
      </c>
      <c r="P56" s="402">
        <f t="shared" si="73"/>
        <v>0</v>
      </c>
      <c r="Q56" s="401">
        <f t="shared" si="33"/>
        <v>4</v>
      </c>
      <c r="R56" s="403">
        <v>0.4</v>
      </c>
      <c r="S56" s="404">
        <f t="shared" si="12"/>
        <v>3.2</v>
      </c>
      <c r="T56" s="404">
        <f t="shared" si="74"/>
        <v>2.16</v>
      </c>
      <c r="U56" s="404">
        <f t="shared" si="14"/>
        <v>1.44</v>
      </c>
      <c r="V56" s="405">
        <f t="shared" si="15"/>
        <v>200.2915625</v>
      </c>
      <c r="W56" s="406" t="str">
        <f t="shared" si="1"/>
        <v>N2</v>
      </c>
      <c r="X56" s="407">
        <v>7</v>
      </c>
      <c r="Y56" s="407">
        <v>2.5</v>
      </c>
      <c r="Z56" s="408">
        <f t="shared" si="47"/>
        <v>402.5</v>
      </c>
      <c r="AA56" s="408">
        <f t="shared" si="75"/>
        <v>24.150000000000002</v>
      </c>
      <c r="AB56" s="409">
        <v>2700</v>
      </c>
      <c r="AC56" s="410">
        <v>0</v>
      </c>
      <c r="AD56" s="407">
        <v>3</v>
      </c>
      <c r="AE56" s="407">
        <v>300</v>
      </c>
      <c r="AF56" s="407">
        <v>0</v>
      </c>
      <c r="AG56" s="407">
        <v>0</v>
      </c>
      <c r="AH56" s="411">
        <v>30</v>
      </c>
      <c r="AI56" s="398">
        <v>1</v>
      </c>
      <c r="AJ56" s="407">
        <v>3</v>
      </c>
      <c r="AK56" s="407">
        <v>500</v>
      </c>
      <c r="AL56" s="407">
        <v>0</v>
      </c>
      <c r="AM56" s="411">
        <v>0</v>
      </c>
      <c r="AN56" s="412">
        <f t="shared" si="36"/>
        <v>10000</v>
      </c>
      <c r="AO56" s="413">
        <f t="shared" si="37"/>
        <v>3</v>
      </c>
      <c r="AP56" s="413">
        <f t="shared" si="38"/>
        <v>8</v>
      </c>
      <c r="AQ56" s="414">
        <f t="shared" si="79"/>
        <v>2.0833333333333335</v>
      </c>
      <c r="AR56" s="415">
        <f t="shared" si="39"/>
        <v>0</v>
      </c>
      <c r="AS56" s="415">
        <f t="shared" si="77"/>
        <v>0</v>
      </c>
      <c r="AT56" s="416">
        <f t="shared" si="41"/>
        <v>500000</v>
      </c>
      <c r="AU56" s="417">
        <f t="shared" si="42"/>
        <v>1</v>
      </c>
      <c r="AV56" s="417">
        <f t="shared" si="43"/>
        <v>8</v>
      </c>
      <c r="AW56" s="416">
        <f t="shared" si="67"/>
        <v>34.722222222222221</v>
      </c>
      <c r="AX56" s="418">
        <f t="shared" si="19"/>
        <v>36.805555555555557</v>
      </c>
      <c r="AY56" s="419">
        <f t="shared" si="45"/>
        <v>150000</v>
      </c>
      <c r="AZ56" s="420">
        <f t="shared" si="20"/>
        <v>2.8538812785388126E-2</v>
      </c>
      <c r="BA56" s="421">
        <f t="shared" si="21"/>
        <v>402.5</v>
      </c>
      <c r="BB56" s="422">
        <f t="shared" ref="BB56" si="82">SUM(2500/133000)</f>
        <v>1.8796992481203006E-2</v>
      </c>
      <c r="BC56" s="423">
        <f t="shared" si="49"/>
        <v>1.8796992481203006E-2</v>
      </c>
      <c r="BD56" s="424">
        <f t="shared" si="2"/>
        <v>7.5657894736842097</v>
      </c>
      <c r="BE56" s="425">
        <f t="shared" si="24"/>
        <v>10000</v>
      </c>
      <c r="BF56" s="426">
        <v>0</v>
      </c>
      <c r="BG56" s="427">
        <f t="shared" si="60"/>
        <v>1.4285714285714286</v>
      </c>
      <c r="BH56" s="428">
        <f t="shared" si="26"/>
        <v>0.14285714285714285</v>
      </c>
      <c r="BI56" s="429">
        <f t="shared" si="69"/>
        <v>3.5</v>
      </c>
      <c r="BJ56" s="430">
        <f t="shared" si="46"/>
        <v>2700</v>
      </c>
      <c r="BK56" s="430">
        <f t="shared" si="28"/>
        <v>100</v>
      </c>
      <c r="BL56" s="431">
        <f t="shared" si="29"/>
        <v>2.9930833333333338</v>
      </c>
      <c r="BM56" s="432">
        <f t="shared" si="3"/>
        <v>10.730268762660074</v>
      </c>
      <c r="BN56" s="475" t="s">
        <v>435</v>
      </c>
    </row>
  </sheetData>
  <mergeCells count="30">
    <mergeCell ref="AY1:BM1"/>
    <mergeCell ref="E2:E3"/>
    <mergeCell ref="F2:F3"/>
    <mergeCell ref="G2:G3"/>
    <mergeCell ref="H2:H3"/>
    <mergeCell ref="AI2:AM2"/>
    <mergeCell ref="BI2:BL2"/>
    <mergeCell ref="BM2:BM3"/>
    <mergeCell ref="AR2:AS2"/>
    <mergeCell ref="AT2:AW2"/>
    <mergeCell ref="AX2:AX3"/>
    <mergeCell ref="AY2:AZ2"/>
    <mergeCell ref="BA2:BD2"/>
    <mergeCell ref="BE2:BH2"/>
    <mergeCell ref="A1:B2"/>
    <mergeCell ref="C1:H1"/>
    <mergeCell ref="I1:V1"/>
    <mergeCell ref="W1:AM1"/>
    <mergeCell ref="AN1:AX1"/>
    <mergeCell ref="AN2:AQ2"/>
    <mergeCell ref="K2:L2"/>
    <mergeCell ref="M2:N2"/>
    <mergeCell ref="V2:V3"/>
    <mergeCell ref="W2:W3"/>
    <mergeCell ref="X2:X3"/>
    <mergeCell ref="Y2:Y3"/>
    <mergeCell ref="Z2:Z3"/>
    <mergeCell ref="AA2:AA3"/>
    <mergeCell ref="AB2:AB3"/>
    <mergeCell ref="AC2:A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447E8-B5BB-4C2D-A0D5-DBC34D7055C8}">
  <sheetPr>
    <tabColor rgb="FFC00000"/>
  </sheetPr>
  <dimension ref="A1:BN56"/>
  <sheetViews>
    <sheetView zoomScale="90" zoomScaleNormal="90" workbookViewId="0">
      <selection activeCell="I4" sqref="I4"/>
    </sheetView>
  </sheetViews>
  <sheetFormatPr defaultRowHeight="15"/>
  <cols>
    <col min="1" max="1" width="20.85546875" bestFit="1" customWidth="1"/>
    <col min="7" max="7" width="12.5703125" customWidth="1"/>
    <col min="8" max="8" width="11.28515625" customWidth="1"/>
    <col min="13" max="13" width="11.5703125" bestFit="1" customWidth="1"/>
    <col min="40" max="40" width="11.5703125" bestFit="1" customWidth="1"/>
    <col min="46" max="46" width="12.7109375" bestFit="1" customWidth="1"/>
    <col min="51" max="51" width="12.7109375" bestFit="1" customWidth="1"/>
    <col min="57" max="57" width="11.5703125" bestFit="1" customWidth="1"/>
  </cols>
  <sheetData>
    <row r="1" spans="1:66" ht="22.5" customHeight="1">
      <c r="A1" s="549" t="s">
        <v>359</v>
      </c>
      <c r="B1" s="550"/>
      <c r="C1" s="553" t="s">
        <v>360</v>
      </c>
      <c r="D1" s="554"/>
      <c r="E1" s="554"/>
      <c r="F1" s="554"/>
      <c r="G1" s="554"/>
      <c r="H1" s="555"/>
      <c r="I1" s="556" t="s">
        <v>361</v>
      </c>
      <c r="J1" s="557"/>
      <c r="K1" s="557"/>
      <c r="L1" s="557"/>
      <c r="M1" s="557"/>
      <c r="N1" s="557"/>
      <c r="O1" s="557"/>
      <c r="P1" s="557"/>
      <c r="Q1" s="557"/>
      <c r="R1" s="557"/>
      <c r="S1" s="557"/>
      <c r="T1" s="557"/>
      <c r="U1" s="557"/>
      <c r="V1" s="558"/>
      <c r="W1" s="559" t="s">
        <v>362</v>
      </c>
      <c r="X1" s="560"/>
      <c r="Y1" s="560"/>
      <c r="Z1" s="560"/>
      <c r="AA1" s="560"/>
      <c r="AB1" s="560"/>
      <c r="AC1" s="560"/>
      <c r="AD1" s="560"/>
      <c r="AE1" s="560"/>
      <c r="AF1" s="560"/>
      <c r="AG1" s="560"/>
      <c r="AH1" s="560"/>
      <c r="AI1" s="560"/>
      <c r="AJ1" s="560"/>
      <c r="AK1" s="560"/>
      <c r="AL1" s="560"/>
      <c r="AM1" s="561"/>
      <c r="AN1" s="562" t="s">
        <v>363</v>
      </c>
      <c r="AO1" s="563"/>
      <c r="AP1" s="563"/>
      <c r="AQ1" s="563"/>
      <c r="AR1" s="563"/>
      <c r="AS1" s="563"/>
      <c r="AT1" s="563"/>
      <c r="AU1" s="563"/>
      <c r="AV1" s="563"/>
      <c r="AW1" s="563"/>
      <c r="AX1" s="564"/>
      <c r="AY1" s="582" t="s">
        <v>364</v>
      </c>
      <c r="AZ1" s="583"/>
      <c r="BA1" s="583"/>
      <c r="BB1" s="583"/>
      <c r="BC1" s="583"/>
      <c r="BD1" s="583"/>
      <c r="BE1" s="584"/>
      <c r="BF1" s="583"/>
      <c r="BG1" s="583"/>
      <c r="BH1" s="583"/>
      <c r="BI1" s="583"/>
      <c r="BJ1" s="583"/>
      <c r="BK1" s="583"/>
      <c r="BL1" s="583"/>
      <c r="BM1" s="585"/>
      <c r="BN1" s="205"/>
    </row>
    <row r="2" spans="1:66" ht="45" customHeight="1">
      <c r="A2" s="551"/>
      <c r="B2" s="552"/>
      <c r="C2" s="206" t="s">
        <v>365</v>
      </c>
      <c r="D2" s="207" t="s">
        <v>366</v>
      </c>
      <c r="E2" s="586" t="s">
        <v>367</v>
      </c>
      <c r="F2" s="588" t="s">
        <v>368</v>
      </c>
      <c r="G2" s="590" t="s">
        <v>369</v>
      </c>
      <c r="H2" s="590" t="s">
        <v>342</v>
      </c>
      <c r="I2" s="208" t="s">
        <v>370</v>
      </c>
      <c r="J2" s="209" t="s">
        <v>371</v>
      </c>
      <c r="K2" s="567" t="s">
        <v>372</v>
      </c>
      <c r="L2" s="567"/>
      <c r="M2" s="567" t="s">
        <v>373</v>
      </c>
      <c r="N2" s="568"/>
      <c r="O2" s="210" t="s">
        <v>374</v>
      </c>
      <c r="P2" s="211"/>
      <c r="Q2" s="210" t="s">
        <v>375</v>
      </c>
      <c r="R2" s="212" t="s">
        <v>376</v>
      </c>
      <c r="S2" s="213"/>
      <c r="T2" s="214" t="s">
        <v>377</v>
      </c>
      <c r="U2" s="215" t="s">
        <v>378</v>
      </c>
      <c r="V2" s="569" t="s">
        <v>379</v>
      </c>
      <c r="W2" s="571" t="s">
        <v>380</v>
      </c>
      <c r="X2" s="573" t="s">
        <v>381</v>
      </c>
      <c r="Y2" s="573" t="s">
        <v>382</v>
      </c>
      <c r="Z2" s="575" t="s">
        <v>383</v>
      </c>
      <c r="AA2" s="575" t="s">
        <v>384</v>
      </c>
      <c r="AB2" s="577" t="s">
        <v>385</v>
      </c>
      <c r="AC2" s="579" t="s">
        <v>386</v>
      </c>
      <c r="AD2" s="580"/>
      <c r="AE2" s="580"/>
      <c r="AF2" s="580"/>
      <c r="AG2" s="580"/>
      <c r="AH2" s="581"/>
      <c r="AI2" s="592" t="s">
        <v>387</v>
      </c>
      <c r="AJ2" s="593"/>
      <c r="AK2" s="593"/>
      <c r="AL2" s="593"/>
      <c r="AM2" s="594"/>
      <c r="AN2" s="565" t="s">
        <v>388</v>
      </c>
      <c r="AO2" s="566"/>
      <c r="AP2" s="566"/>
      <c r="AQ2" s="566"/>
      <c r="AR2" s="600" t="s">
        <v>389</v>
      </c>
      <c r="AS2" s="600"/>
      <c r="AT2" s="601" t="s">
        <v>390</v>
      </c>
      <c r="AU2" s="601"/>
      <c r="AV2" s="601"/>
      <c r="AW2" s="601"/>
      <c r="AX2" s="602" t="s">
        <v>391</v>
      </c>
      <c r="AY2" s="604" t="s">
        <v>392</v>
      </c>
      <c r="AZ2" s="605"/>
      <c r="BA2" s="606" t="s">
        <v>393</v>
      </c>
      <c r="BB2" s="607"/>
      <c r="BC2" s="607"/>
      <c r="BD2" s="608"/>
      <c r="BE2" s="609" t="s">
        <v>394</v>
      </c>
      <c r="BF2" s="610"/>
      <c r="BG2" s="610"/>
      <c r="BH2" s="611"/>
      <c r="BI2" s="595" t="s">
        <v>395</v>
      </c>
      <c r="BJ2" s="596"/>
      <c r="BK2" s="596"/>
      <c r="BL2" s="597"/>
      <c r="BM2" s="598" t="s">
        <v>391</v>
      </c>
      <c r="BN2" s="218"/>
    </row>
    <row r="3" spans="1:66" ht="51.75">
      <c r="A3" s="219"/>
      <c r="B3" s="220"/>
      <c r="C3" s="221" t="s">
        <v>396</v>
      </c>
      <c r="D3" s="222" t="s">
        <v>397</v>
      </c>
      <c r="E3" s="587"/>
      <c r="F3" s="589"/>
      <c r="G3" s="591"/>
      <c r="H3" s="591"/>
      <c r="I3" s="223" t="s">
        <v>398</v>
      </c>
      <c r="J3" s="224" t="s">
        <v>399</v>
      </c>
      <c r="K3" s="225" t="s">
        <v>400</v>
      </c>
      <c r="L3" s="225" t="s">
        <v>398</v>
      </c>
      <c r="M3" s="225" t="s">
        <v>399</v>
      </c>
      <c r="N3" s="226" t="s">
        <v>400</v>
      </c>
      <c r="O3" s="227" t="s">
        <v>401</v>
      </c>
      <c r="P3" s="228" t="s">
        <v>400</v>
      </c>
      <c r="Q3" s="227" t="s">
        <v>401</v>
      </c>
      <c r="R3" s="229" t="s">
        <v>402</v>
      </c>
      <c r="S3" s="230" t="s">
        <v>400</v>
      </c>
      <c r="T3" s="230" t="s">
        <v>400</v>
      </c>
      <c r="U3" s="230" t="s">
        <v>400</v>
      </c>
      <c r="V3" s="570"/>
      <c r="W3" s="572"/>
      <c r="X3" s="574"/>
      <c r="Y3" s="574"/>
      <c r="Z3" s="576"/>
      <c r="AA3" s="576"/>
      <c r="AB3" s="578"/>
      <c r="AC3" s="231" t="s">
        <v>403</v>
      </c>
      <c r="AD3" s="232" t="s">
        <v>404</v>
      </c>
      <c r="AE3" s="232" t="s">
        <v>405</v>
      </c>
      <c r="AF3" s="232" t="s">
        <v>406</v>
      </c>
      <c r="AG3" s="232" t="s">
        <v>407</v>
      </c>
      <c r="AH3" s="233" t="s">
        <v>408</v>
      </c>
      <c r="AI3" s="224" t="s">
        <v>403</v>
      </c>
      <c r="AJ3" s="232" t="s">
        <v>404</v>
      </c>
      <c r="AK3" s="232" t="s">
        <v>405</v>
      </c>
      <c r="AL3" s="232" t="s">
        <v>406</v>
      </c>
      <c r="AM3" s="233" t="s">
        <v>407</v>
      </c>
      <c r="AN3" s="234" t="s">
        <v>409</v>
      </c>
      <c r="AO3" s="235" t="s">
        <v>410</v>
      </c>
      <c r="AP3" s="235" t="s">
        <v>411</v>
      </c>
      <c r="AQ3" s="235" t="s">
        <v>412</v>
      </c>
      <c r="AR3" s="236" t="s">
        <v>413</v>
      </c>
      <c r="AS3" s="236" t="s">
        <v>412</v>
      </c>
      <c r="AT3" s="237" t="s">
        <v>414</v>
      </c>
      <c r="AU3" s="238" t="s">
        <v>415</v>
      </c>
      <c r="AV3" s="238" t="s">
        <v>411</v>
      </c>
      <c r="AW3" s="238" t="s">
        <v>412</v>
      </c>
      <c r="AX3" s="603"/>
      <c r="AY3" s="240" t="s">
        <v>416</v>
      </c>
      <c r="AZ3" s="241" t="s">
        <v>412</v>
      </c>
      <c r="BA3" s="242" t="s">
        <v>417</v>
      </c>
      <c r="BB3" s="243" t="s">
        <v>418</v>
      </c>
      <c r="BC3" s="244" t="s">
        <v>419</v>
      </c>
      <c r="BD3" s="245" t="s">
        <v>412</v>
      </c>
      <c r="BE3" s="246" t="s">
        <v>420</v>
      </c>
      <c r="BF3" s="247" t="s">
        <v>421</v>
      </c>
      <c r="BG3" s="248" t="s">
        <v>419</v>
      </c>
      <c r="BH3" s="249" t="s">
        <v>412</v>
      </c>
      <c r="BI3" s="250" t="s">
        <v>422</v>
      </c>
      <c r="BJ3" s="251" t="s">
        <v>421</v>
      </c>
      <c r="BK3" s="252" t="s">
        <v>423</v>
      </c>
      <c r="BL3" s="253" t="s">
        <v>412</v>
      </c>
      <c r="BM3" s="599"/>
      <c r="BN3" s="255"/>
    </row>
    <row r="4" spans="1:66" ht="25.5">
      <c r="A4" s="256" t="s">
        <v>424</v>
      </c>
      <c r="B4" s="257" t="s">
        <v>425</v>
      </c>
      <c r="C4" s="258">
        <f>V4</f>
        <v>16.001562500000002</v>
      </c>
      <c r="D4" s="259">
        <f t="shared" ref="D4:D56" si="0">(AX4+BM4)/60</f>
        <v>0.67841662084244103</v>
      </c>
      <c r="E4" s="260">
        <f>C4*D4</f>
        <v>10.855725959449124</v>
      </c>
      <c r="F4" s="261">
        <v>3</v>
      </c>
      <c r="G4" s="262">
        <f>E4*F4</f>
        <v>32.567177878347373</v>
      </c>
      <c r="H4" s="263">
        <f>ROUNDUP(G4,0)</f>
        <v>33</v>
      </c>
      <c r="I4" s="264">
        <v>1701</v>
      </c>
      <c r="J4" s="265">
        <v>12000</v>
      </c>
      <c r="K4" s="266">
        <f>SUM(I4/(J4*0.7))*60</f>
        <v>12.15</v>
      </c>
      <c r="L4" s="266">
        <f>I4*0.25</f>
        <v>425.25</v>
      </c>
      <c r="M4" s="266">
        <v>48000</v>
      </c>
      <c r="N4" s="267">
        <f>SUM(L4/(M4/60))</f>
        <v>0.53156250000000005</v>
      </c>
      <c r="O4" s="268">
        <v>0</v>
      </c>
      <c r="P4" s="269">
        <f>SUM(((O4*1.5)*((AD4/(AE4/60))+AF4+AG4)*AC4))</f>
        <v>0</v>
      </c>
      <c r="Q4" s="268">
        <v>4</v>
      </c>
      <c r="R4" s="270">
        <v>0.1</v>
      </c>
      <c r="S4" s="271">
        <f>SUM(Q4*R4*2)</f>
        <v>0.8</v>
      </c>
      <c r="T4" s="271">
        <f>SUM(((Q4*1.5)*((AJ4/(AK4/60))+(AL4)+(AM4))*AI4))</f>
        <v>2.52</v>
      </c>
      <c r="U4" s="271">
        <f>SUM((Q4/10000)*((AH4)*2))*60</f>
        <v>1.44</v>
      </c>
      <c r="V4" s="272">
        <f>K4+N4+P4+S4+T4</f>
        <v>16.001562500000002</v>
      </c>
      <c r="W4" s="273" t="str">
        <f t="shared" ref="W4:W56" si="1">B4</f>
        <v>O2</v>
      </c>
      <c r="X4" s="274">
        <v>1</v>
      </c>
      <c r="Y4" s="274">
        <v>1.7</v>
      </c>
      <c r="Z4" s="275">
        <f>SUM(X4*Y4*23)</f>
        <v>39.1</v>
      </c>
      <c r="AA4" s="275">
        <f>SUM((Z4/1000)*60)</f>
        <v>2.3460000000000001</v>
      </c>
      <c r="AB4" s="276">
        <v>200</v>
      </c>
      <c r="AC4" s="277">
        <v>0</v>
      </c>
      <c r="AD4" s="274">
        <v>4</v>
      </c>
      <c r="AE4" s="274">
        <v>100</v>
      </c>
      <c r="AF4" s="274">
        <v>0</v>
      </c>
      <c r="AG4" s="274">
        <v>1</v>
      </c>
      <c r="AH4" s="278">
        <v>30</v>
      </c>
      <c r="AI4" s="279">
        <v>1</v>
      </c>
      <c r="AJ4" s="274">
        <v>2</v>
      </c>
      <c r="AK4" s="274">
        <v>1000</v>
      </c>
      <c r="AL4" s="274">
        <v>0</v>
      </c>
      <c r="AM4" s="278">
        <v>0.3</v>
      </c>
      <c r="AN4" s="280">
        <v>10000</v>
      </c>
      <c r="AO4" s="281">
        <v>3</v>
      </c>
      <c r="AP4" s="281">
        <v>8</v>
      </c>
      <c r="AQ4" s="282">
        <f>SUM(AN4*AO4/30/AP4/60)</f>
        <v>2.0833333333333335</v>
      </c>
      <c r="AR4" s="283">
        <v>0</v>
      </c>
      <c r="AS4" s="283">
        <f>SUM(AR4/30/24/60)</f>
        <v>0</v>
      </c>
      <c r="AT4" s="284">
        <v>500000</v>
      </c>
      <c r="AU4" s="285">
        <v>1</v>
      </c>
      <c r="AV4" s="285">
        <v>8</v>
      </c>
      <c r="AW4" s="284">
        <f>SUM(AT4*AU4/30/AV4/60)</f>
        <v>34.722222222222221</v>
      </c>
      <c r="AX4" s="286">
        <f>AQ4+AS4+AW4</f>
        <v>36.805555555555557</v>
      </c>
      <c r="AY4" s="287">
        <v>150000</v>
      </c>
      <c r="AZ4" s="288">
        <f>SUM(AY4/365/30/AP4/60)</f>
        <v>2.8538812785388126E-2</v>
      </c>
      <c r="BA4" s="289">
        <f>Z4</f>
        <v>39.1</v>
      </c>
      <c r="BB4" s="290">
        <f>SUM(2500/133000)</f>
        <v>1.8796992481203006E-2</v>
      </c>
      <c r="BC4" s="291">
        <f>BB4</f>
        <v>1.8796992481203006E-2</v>
      </c>
      <c r="BD4" s="292">
        <f t="shared" ref="BD4:BD56" si="2">BA4*BC4</f>
        <v>0.73496240601503759</v>
      </c>
      <c r="BE4" s="293">
        <v>10000</v>
      </c>
      <c r="BF4" s="294">
        <v>0</v>
      </c>
      <c r="BG4" s="295">
        <f>SUM(10000/7000)</f>
        <v>1.4285714285714286</v>
      </c>
      <c r="BH4" s="296">
        <f>BG4*72/12*BK4/100/60</f>
        <v>0.14285714285714285</v>
      </c>
      <c r="BI4" s="297">
        <v>3.5</v>
      </c>
      <c r="BJ4" s="298">
        <v>2700</v>
      </c>
      <c r="BK4" s="298">
        <v>100</v>
      </c>
      <c r="BL4" s="299">
        <f>BI4*(((0.0113*BJ4+16.3+4.5)*BK4/100+(14.476+1)*(1-BK4/100))/60)</f>
        <v>2.9930833333333338</v>
      </c>
      <c r="BM4" s="300">
        <f t="shared" ref="BM4:BM56" si="3">AZ4+BD4+BH4+BL4</f>
        <v>3.8994416949909025</v>
      </c>
      <c r="BN4" s="301" t="s">
        <v>426</v>
      </c>
    </row>
    <row r="5" spans="1:66" ht="25.5">
      <c r="A5" s="302" t="s">
        <v>427</v>
      </c>
      <c r="B5" s="303" t="s">
        <v>425</v>
      </c>
      <c r="C5" s="304">
        <f t="shared" ref="C5:C56" si="4">V5</f>
        <v>24.680133928571429</v>
      </c>
      <c r="D5" s="305">
        <f t="shared" si="0"/>
        <v>0.76416223487752866</v>
      </c>
      <c r="E5" s="306">
        <f t="shared" ref="E5:E56" si="5">C5*D5</f>
        <v>18.859626299933865</v>
      </c>
      <c r="F5" s="307">
        <v>2</v>
      </c>
      <c r="G5" s="262">
        <f t="shared" ref="G5:G18" si="6">E5*F5</f>
        <v>37.71925259986773</v>
      </c>
      <c r="H5" s="308">
        <f t="shared" ref="H5:H56" si="7">ROUNDUP(G5,0)</f>
        <v>38</v>
      </c>
      <c r="I5" s="303">
        <f>$I$4</f>
        <v>1701</v>
      </c>
      <c r="J5" s="309">
        <v>7000</v>
      </c>
      <c r="K5" s="310">
        <f t="shared" ref="K5:K51" si="8">SUM(I5/(J5*0.7))*60</f>
        <v>20.828571428571429</v>
      </c>
      <c r="L5" s="310">
        <f t="shared" ref="L5:L56" si="9">I5*0.25</f>
        <v>425.25</v>
      </c>
      <c r="M5" s="310">
        <f>$M$4</f>
        <v>48000</v>
      </c>
      <c r="N5" s="311">
        <f t="shared" ref="N5:N56" si="10">SUM(L5/(M5/60))</f>
        <v>0.53156250000000005</v>
      </c>
      <c r="O5" s="312">
        <f>$O$4</f>
        <v>0</v>
      </c>
      <c r="P5" s="313">
        <f t="shared" ref="P5:P39" si="11">SUM(((O5*1.5)*((AD5/(AE5/60))+AF5+AG5)*AC5))</f>
        <v>0</v>
      </c>
      <c r="Q5" s="312">
        <f>$Q$4</f>
        <v>4</v>
      </c>
      <c r="R5" s="314">
        <v>0.1</v>
      </c>
      <c r="S5" s="315">
        <f t="shared" ref="S5:S56" si="12">SUM(Q5*R5*2)</f>
        <v>0.8</v>
      </c>
      <c r="T5" s="315">
        <f t="shared" ref="T5:T39" si="13">SUM(((Q5*1.5)*((AJ5/(AK5/60))+(AL5)+(AM5))*AI5))</f>
        <v>2.52</v>
      </c>
      <c r="U5" s="315">
        <f t="shared" ref="U5:U56" si="14">SUM((Q5/10000)*((AH5)*2))*60</f>
        <v>1.44</v>
      </c>
      <c r="V5" s="316">
        <f t="shared" ref="V5:V56" si="15">K5+N5+P5+S5+T5</f>
        <v>24.680133928571429</v>
      </c>
      <c r="W5" s="317" t="str">
        <f t="shared" si="1"/>
        <v>O2</v>
      </c>
      <c r="X5" s="318">
        <v>8</v>
      </c>
      <c r="Y5" s="318">
        <v>1.7</v>
      </c>
      <c r="Z5" s="319">
        <f>SUM(X5*Y5*23)</f>
        <v>312.8</v>
      </c>
      <c r="AA5" s="319">
        <f>SUM((Z5/1000)*60)</f>
        <v>18.768000000000001</v>
      </c>
      <c r="AB5" s="320">
        <v>800</v>
      </c>
      <c r="AC5" s="321">
        <v>0</v>
      </c>
      <c r="AD5" s="318">
        <v>4</v>
      </c>
      <c r="AE5" s="318">
        <v>100</v>
      </c>
      <c r="AF5" s="318">
        <v>0</v>
      </c>
      <c r="AG5" s="318">
        <v>1</v>
      </c>
      <c r="AH5" s="322">
        <v>30</v>
      </c>
      <c r="AI5" s="309">
        <v>1</v>
      </c>
      <c r="AJ5" s="318">
        <v>2</v>
      </c>
      <c r="AK5" s="318">
        <v>1000</v>
      </c>
      <c r="AL5" s="318">
        <v>0</v>
      </c>
      <c r="AM5" s="322">
        <v>0.3</v>
      </c>
      <c r="AN5" s="323">
        <f>$AN$4</f>
        <v>10000</v>
      </c>
      <c r="AO5" s="324">
        <f>$AO$4</f>
        <v>3</v>
      </c>
      <c r="AP5" s="324">
        <f>$AP$4</f>
        <v>8</v>
      </c>
      <c r="AQ5" s="325">
        <f t="shared" ref="AQ5:AQ43" si="16">SUM(AN5*AO5/30/AP5/60)</f>
        <v>2.0833333333333335</v>
      </c>
      <c r="AR5" s="326">
        <f>$AR$4</f>
        <v>0</v>
      </c>
      <c r="AS5" s="326">
        <f t="shared" ref="AS5" si="17">SUM(AR5/30/24/60)</f>
        <v>0</v>
      </c>
      <c r="AT5" s="327">
        <f>$AT$4</f>
        <v>500000</v>
      </c>
      <c r="AU5" s="328">
        <f>$AU$4</f>
        <v>1</v>
      </c>
      <c r="AV5" s="328">
        <f>$AV$4</f>
        <v>8</v>
      </c>
      <c r="AW5" s="327">
        <f t="shared" ref="AW5" si="18">SUM(AT5*AU5/30/AV5/60)</f>
        <v>34.722222222222221</v>
      </c>
      <c r="AX5" s="329">
        <f t="shared" ref="AX5:AX56" si="19">AQ5+AS5+AW5</f>
        <v>36.805555555555557</v>
      </c>
      <c r="AY5" s="330">
        <f>$AY$4</f>
        <v>150000</v>
      </c>
      <c r="AZ5" s="331">
        <f t="shared" ref="AZ5:AZ56" si="20">SUM(AY5/365/30/AP5/60)</f>
        <v>2.8538812785388126E-2</v>
      </c>
      <c r="BA5" s="332">
        <f t="shared" ref="BA5:BA56" si="21">Z5</f>
        <v>312.8</v>
      </c>
      <c r="BB5" s="290">
        <f t="shared" ref="BB5:BB10" si="22">SUM(2500/133000)</f>
        <v>1.8796992481203006E-2</v>
      </c>
      <c r="BC5" s="291">
        <f t="shared" ref="BC5:BC10" si="23">BB5</f>
        <v>1.8796992481203006E-2</v>
      </c>
      <c r="BD5" s="333">
        <f t="shared" si="2"/>
        <v>5.8796992481203008</v>
      </c>
      <c r="BE5" s="334">
        <f t="shared" ref="BE5:BE56" si="24">$BE$4</f>
        <v>10000</v>
      </c>
      <c r="BF5" s="294">
        <v>0</v>
      </c>
      <c r="BG5" s="335">
        <f t="shared" ref="BG5:BG25" si="25">SUM(10000/7000)</f>
        <v>1.4285714285714286</v>
      </c>
      <c r="BH5" s="336">
        <f t="shared" ref="BH5:BH56" si="26">BG5*72/12*BK5/100/60</f>
        <v>0.14285714285714285</v>
      </c>
      <c r="BI5" s="337">
        <f t="shared" ref="BI5:BI10" si="27">$BI$4</f>
        <v>3.5</v>
      </c>
      <c r="BJ5" s="338">
        <f>$BJ$4</f>
        <v>2700</v>
      </c>
      <c r="BK5" s="338">
        <f t="shared" ref="BK5:BK56" si="28">$BK$4</f>
        <v>100</v>
      </c>
      <c r="BL5" s="339">
        <f t="shared" ref="BL5:BL56" si="29">BI5*(((0.0113*BJ5+16.3+4.5)*BK5/100+(14.476+1)*(1-BK5/100))/60)</f>
        <v>2.9930833333333338</v>
      </c>
      <c r="BM5" s="340">
        <f t="shared" si="3"/>
        <v>9.0441785370961654</v>
      </c>
      <c r="BN5" s="301" t="s">
        <v>426</v>
      </c>
    </row>
    <row r="6" spans="1:66" ht="25.5">
      <c r="A6" s="302" t="s">
        <v>428</v>
      </c>
      <c r="B6" s="303" t="s">
        <v>425</v>
      </c>
      <c r="C6" s="304">
        <f t="shared" si="4"/>
        <v>33.011562500000004</v>
      </c>
      <c r="D6" s="305">
        <f t="shared" si="0"/>
        <v>0.76416223487752866</v>
      </c>
      <c r="E6" s="306">
        <f t="shared" si="5"/>
        <v>25.226189376799219</v>
      </c>
      <c r="F6" s="307">
        <v>2</v>
      </c>
      <c r="G6" s="262">
        <f t="shared" si="6"/>
        <v>50.452378753598438</v>
      </c>
      <c r="H6" s="308">
        <f t="shared" si="7"/>
        <v>51</v>
      </c>
      <c r="I6" s="303">
        <f t="shared" ref="I6:I56" si="30">$I$4</f>
        <v>1701</v>
      </c>
      <c r="J6" s="309">
        <v>5000</v>
      </c>
      <c r="K6" s="310">
        <f t="shared" si="8"/>
        <v>29.16</v>
      </c>
      <c r="L6" s="310">
        <f t="shared" si="9"/>
        <v>425.25</v>
      </c>
      <c r="M6" s="310">
        <f t="shared" ref="M6:M56" si="31">$M$4</f>
        <v>48000</v>
      </c>
      <c r="N6" s="311">
        <f t="shared" si="10"/>
        <v>0.53156250000000005</v>
      </c>
      <c r="O6" s="312">
        <f t="shared" ref="O6:O56" si="32">$O$4</f>
        <v>0</v>
      </c>
      <c r="P6" s="313">
        <f t="shared" si="11"/>
        <v>0</v>
      </c>
      <c r="Q6" s="312">
        <f t="shared" ref="Q6:Q56" si="33">$Q$4</f>
        <v>4</v>
      </c>
      <c r="R6" s="314">
        <v>0.1</v>
      </c>
      <c r="S6" s="315">
        <f t="shared" si="12"/>
        <v>0.8</v>
      </c>
      <c r="T6" s="315">
        <f t="shared" si="13"/>
        <v>2.52</v>
      </c>
      <c r="U6" s="315">
        <f t="shared" si="14"/>
        <v>1.44</v>
      </c>
      <c r="V6" s="316">
        <f t="shared" si="15"/>
        <v>33.011562500000004</v>
      </c>
      <c r="W6" s="317" t="str">
        <f t="shared" si="1"/>
        <v>O2</v>
      </c>
      <c r="X6" s="318">
        <v>8</v>
      </c>
      <c r="Y6" s="318">
        <v>1.7</v>
      </c>
      <c r="Z6" s="319">
        <f t="shared" ref="Z6:Z10" si="34">SUM(X6*Y6*23)</f>
        <v>312.8</v>
      </c>
      <c r="AA6" s="319">
        <f t="shared" ref="AA6:AA40" si="35">SUM((Z6/1000)*60)</f>
        <v>18.768000000000001</v>
      </c>
      <c r="AB6" s="320">
        <v>800</v>
      </c>
      <c r="AC6" s="321">
        <v>0</v>
      </c>
      <c r="AD6" s="318">
        <v>4</v>
      </c>
      <c r="AE6" s="318">
        <v>100</v>
      </c>
      <c r="AF6" s="318">
        <v>0</v>
      </c>
      <c r="AG6" s="318">
        <v>1</v>
      </c>
      <c r="AH6" s="322">
        <v>30</v>
      </c>
      <c r="AI6" s="309">
        <v>1</v>
      </c>
      <c r="AJ6" s="318">
        <v>2</v>
      </c>
      <c r="AK6" s="318">
        <v>1000</v>
      </c>
      <c r="AL6" s="318">
        <v>0</v>
      </c>
      <c r="AM6" s="322">
        <v>0.3</v>
      </c>
      <c r="AN6" s="323">
        <f t="shared" ref="AN6:AN56" si="36">$AN$4</f>
        <v>10000</v>
      </c>
      <c r="AO6" s="324">
        <f t="shared" ref="AO6:AO56" si="37">$AO$4</f>
        <v>3</v>
      </c>
      <c r="AP6" s="324">
        <f t="shared" ref="AP6:AP56" si="38">$AP$4</f>
        <v>8</v>
      </c>
      <c r="AQ6" s="325">
        <f t="shared" si="16"/>
        <v>2.0833333333333335</v>
      </c>
      <c r="AR6" s="326">
        <f t="shared" ref="AR6:AR56" si="39">$AR$4</f>
        <v>0</v>
      </c>
      <c r="AS6" s="326">
        <f t="shared" ref="AS6:AS40" si="40">SUM(AR6/30/24/60)</f>
        <v>0</v>
      </c>
      <c r="AT6" s="327">
        <f t="shared" ref="AT6:AT56" si="41">$AT$4</f>
        <v>500000</v>
      </c>
      <c r="AU6" s="328">
        <f t="shared" ref="AU6:AU56" si="42">$AU$4</f>
        <v>1</v>
      </c>
      <c r="AV6" s="328">
        <f t="shared" ref="AV6:AV56" si="43">$AV$4</f>
        <v>8</v>
      </c>
      <c r="AW6" s="327">
        <f t="shared" ref="AW6:AW40" si="44">SUM(AT6*AU6/30/AV6/60)</f>
        <v>34.722222222222221</v>
      </c>
      <c r="AX6" s="329">
        <f t="shared" si="19"/>
        <v>36.805555555555557</v>
      </c>
      <c r="AY6" s="330">
        <f t="shared" ref="AY6:AY56" si="45">$AY$4</f>
        <v>150000</v>
      </c>
      <c r="AZ6" s="331">
        <f t="shared" si="20"/>
        <v>2.8538812785388126E-2</v>
      </c>
      <c r="BA6" s="332">
        <f t="shared" si="21"/>
        <v>312.8</v>
      </c>
      <c r="BB6" s="290">
        <f t="shared" si="22"/>
        <v>1.8796992481203006E-2</v>
      </c>
      <c r="BC6" s="291">
        <f t="shared" si="23"/>
        <v>1.8796992481203006E-2</v>
      </c>
      <c r="BD6" s="333">
        <f t="shared" si="2"/>
        <v>5.8796992481203008</v>
      </c>
      <c r="BE6" s="334">
        <f t="shared" si="24"/>
        <v>10000</v>
      </c>
      <c r="BF6" s="294">
        <v>0</v>
      </c>
      <c r="BG6" s="335">
        <f t="shared" si="25"/>
        <v>1.4285714285714286</v>
      </c>
      <c r="BH6" s="336">
        <f t="shared" si="26"/>
        <v>0.14285714285714285</v>
      </c>
      <c r="BI6" s="337">
        <f t="shared" si="27"/>
        <v>3.5</v>
      </c>
      <c r="BJ6" s="338">
        <f>$BJ$4</f>
        <v>2700</v>
      </c>
      <c r="BK6" s="338">
        <f t="shared" si="28"/>
        <v>100</v>
      </c>
      <c r="BL6" s="339">
        <f t="shared" si="29"/>
        <v>2.9930833333333338</v>
      </c>
      <c r="BM6" s="340">
        <f t="shared" si="3"/>
        <v>9.0441785370961654</v>
      </c>
      <c r="BN6" s="301" t="s">
        <v>426</v>
      </c>
    </row>
    <row r="7" spans="1:66" ht="25.5">
      <c r="A7" s="302" t="s">
        <v>429</v>
      </c>
      <c r="B7" s="303" t="s">
        <v>425</v>
      </c>
      <c r="C7" s="304">
        <f t="shared" si="4"/>
        <v>76.751562500000006</v>
      </c>
      <c r="D7" s="305">
        <f t="shared" si="0"/>
        <v>0.74548584598863976</v>
      </c>
      <c r="E7" s="306">
        <f t="shared" si="5"/>
        <v>57.21720350126246</v>
      </c>
      <c r="F7" s="307">
        <v>2</v>
      </c>
      <c r="G7" s="262">
        <f t="shared" si="6"/>
        <v>114.43440700252492</v>
      </c>
      <c r="H7" s="308">
        <f t="shared" si="7"/>
        <v>115</v>
      </c>
      <c r="I7" s="303">
        <f t="shared" si="30"/>
        <v>1701</v>
      </c>
      <c r="J7" s="309">
        <v>2000</v>
      </c>
      <c r="K7" s="310">
        <f t="shared" si="8"/>
        <v>72.900000000000006</v>
      </c>
      <c r="L7" s="310">
        <f t="shared" si="9"/>
        <v>425.25</v>
      </c>
      <c r="M7" s="310">
        <f t="shared" si="31"/>
        <v>48000</v>
      </c>
      <c r="N7" s="311">
        <f t="shared" si="10"/>
        <v>0.53156250000000005</v>
      </c>
      <c r="O7" s="312">
        <f t="shared" si="32"/>
        <v>0</v>
      </c>
      <c r="P7" s="313">
        <f t="shared" si="11"/>
        <v>0</v>
      </c>
      <c r="Q7" s="312">
        <f t="shared" si="33"/>
        <v>4</v>
      </c>
      <c r="R7" s="314">
        <v>0.1</v>
      </c>
      <c r="S7" s="315">
        <f t="shared" si="12"/>
        <v>0.8</v>
      </c>
      <c r="T7" s="315">
        <f t="shared" si="13"/>
        <v>2.52</v>
      </c>
      <c r="U7" s="315">
        <f t="shared" si="14"/>
        <v>1.44</v>
      </c>
      <c r="V7" s="316">
        <f t="shared" si="15"/>
        <v>76.751562500000006</v>
      </c>
      <c r="W7" s="317" t="str">
        <f t="shared" si="1"/>
        <v>O2</v>
      </c>
      <c r="X7" s="318">
        <v>8</v>
      </c>
      <c r="Y7" s="318">
        <v>1.7</v>
      </c>
      <c r="Z7" s="319">
        <f t="shared" si="34"/>
        <v>312.8</v>
      </c>
      <c r="AA7" s="319">
        <f t="shared" si="35"/>
        <v>18.768000000000001</v>
      </c>
      <c r="AB7" s="320">
        <v>800</v>
      </c>
      <c r="AC7" s="321">
        <v>0</v>
      </c>
      <c r="AD7" s="318">
        <v>4</v>
      </c>
      <c r="AE7" s="318">
        <v>100</v>
      </c>
      <c r="AF7" s="318">
        <v>0</v>
      </c>
      <c r="AG7" s="318">
        <v>1</v>
      </c>
      <c r="AH7" s="322">
        <v>30</v>
      </c>
      <c r="AI7" s="309">
        <v>1</v>
      </c>
      <c r="AJ7" s="318">
        <v>2</v>
      </c>
      <c r="AK7" s="318">
        <v>1000</v>
      </c>
      <c r="AL7" s="318">
        <v>0</v>
      </c>
      <c r="AM7" s="322">
        <v>0.3</v>
      </c>
      <c r="AN7" s="323">
        <f t="shared" si="36"/>
        <v>10000</v>
      </c>
      <c r="AO7" s="324">
        <f t="shared" si="37"/>
        <v>3</v>
      </c>
      <c r="AP7" s="324">
        <f t="shared" si="38"/>
        <v>8</v>
      </c>
      <c r="AQ7" s="325">
        <f t="shared" si="16"/>
        <v>2.0833333333333335</v>
      </c>
      <c r="AR7" s="326">
        <f t="shared" si="39"/>
        <v>0</v>
      </c>
      <c r="AS7" s="326">
        <f t="shared" si="40"/>
        <v>0</v>
      </c>
      <c r="AT7" s="327">
        <f t="shared" si="41"/>
        <v>500000</v>
      </c>
      <c r="AU7" s="328">
        <f t="shared" si="42"/>
        <v>1</v>
      </c>
      <c r="AV7" s="328">
        <f t="shared" si="43"/>
        <v>8</v>
      </c>
      <c r="AW7" s="327">
        <f t="shared" si="44"/>
        <v>34.722222222222221</v>
      </c>
      <c r="AX7" s="329">
        <f t="shared" si="19"/>
        <v>36.805555555555557</v>
      </c>
      <c r="AY7" s="330">
        <f t="shared" si="45"/>
        <v>150000</v>
      </c>
      <c r="AZ7" s="331">
        <f t="shared" si="20"/>
        <v>2.8538812785388126E-2</v>
      </c>
      <c r="BA7" s="332">
        <f t="shared" si="21"/>
        <v>312.8</v>
      </c>
      <c r="BB7" s="290">
        <f t="shared" si="22"/>
        <v>1.8796992481203006E-2</v>
      </c>
      <c r="BC7" s="291">
        <f t="shared" si="23"/>
        <v>1.8796992481203006E-2</v>
      </c>
      <c r="BD7" s="333">
        <f t="shared" si="2"/>
        <v>5.8796992481203008</v>
      </c>
      <c r="BE7" s="334">
        <f t="shared" si="24"/>
        <v>10000</v>
      </c>
      <c r="BF7" s="294">
        <v>0</v>
      </c>
      <c r="BG7" s="335">
        <f t="shared" si="25"/>
        <v>1.4285714285714286</v>
      </c>
      <c r="BH7" s="336">
        <f t="shared" si="26"/>
        <v>0.14285714285714285</v>
      </c>
      <c r="BI7" s="337">
        <f t="shared" si="27"/>
        <v>3.5</v>
      </c>
      <c r="BJ7" s="338">
        <v>1000</v>
      </c>
      <c r="BK7" s="338">
        <f t="shared" si="28"/>
        <v>100</v>
      </c>
      <c r="BL7" s="339">
        <f t="shared" si="29"/>
        <v>1.8725000000000001</v>
      </c>
      <c r="BM7" s="340">
        <f t="shared" si="3"/>
        <v>7.923595203762833</v>
      </c>
      <c r="BN7" s="301" t="s">
        <v>426</v>
      </c>
    </row>
    <row r="8" spans="1:66" ht="25.5">
      <c r="A8" s="302" t="s">
        <v>430</v>
      </c>
      <c r="B8" s="303" t="s">
        <v>425</v>
      </c>
      <c r="C8" s="304">
        <f t="shared" si="4"/>
        <v>149.65156250000004</v>
      </c>
      <c r="D8" s="305">
        <f t="shared" si="0"/>
        <v>0.82042318934703573</v>
      </c>
      <c r="E8" s="306">
        <f t="shared" si="5"/>
        <v>122.77761219701729</v>
      </c>
      <c r="F8" s="307">
        <v>2</v>
      </c>
      <c r="G8" s="262">
        <f t="shared" si="6"/>
        <v>245.55522439403458</v>
      </c>
      <c r="H8" s="308">
        <f t="shared" si="7"/>
        <v>246</v>
      </c>
      <c r="I8" s="303">
        <f t="shared" si="30"/>
        <v>1701</v>
      </c>
      <c r="J8" s="309">
        <v>1000</v>
      </c>
      <c r="K8" s="310">
        <f t="shared" si="8"/>
        <v>145.80000000000001</v>
      </c>
      <c r="L8" s="310">
        <f t="shared" si="9"/>
        <v>425.25</v>
      </c>
      <c r="M8" s="310">
        <f t="shared" si="31"/>
        <v>48000</v>
      </c>
      <c r="N8" s="311">
        <f t="shared" si="10"/>
        <v>0.53156250000000005</v>
      </c>
      <c r="O8" s="312">
        <f t="shared" si="32"/>
        <v>0</v>
      </c>
      <c r="P8" s="313">
        <f t="shared" si="11"/>
        <v>0</v>
      </c>
      <c r="Q8" s="312">
        <f t="shared" si="33"/>
        <v>4</v>
      </c>
      <c r="R8" s="314">
        <v>0.1</v>
      </c>
      <c r="S8" s="315">
        <f t="shared" si="12"/>
        <v>0.8</v>
      </c>
      <c r="T8" s="315">
        <f t="shared" si="13"/>
        <v>2.52</v>
      </c>
      <c r="U8" s="315">
        <f t="shared" si="14"/>
        <v>1.44</v>
      </c>
      <c r="V8" s="316">
        <f t="shared" si="15"/>
        <v>149.65156250000004</v>
      </c>
      <c r="W8" s="317" t="str">
        <f t="shared" si="1"/>
        <v>O2</v>
      </c>
      <c r="X8" s="318">
        <v>8</v>
      </c>
      <c r="Y8" s="318">
        <v>3</v>
      </c>
      <c r="Z8" s="319">
        <f t="shared" si="34"/>
        <v>552</v>
      </c>
      <c r="AA8" s="319">
        <f t="shared" si="35"/>
        <v>33.120000000000005</v>
      </c>
      <c r="AB8" s="320">
        <v>600</v>
      </c>
      <c r="AC8" s="321">
        <v>0</v>
      </c>
      <c r="AD8" s="318">
        <v>4</v>
      </c>
      <c r="AE8" s="318">
        <v>100</v>
      </c>
      <c r="AF8" s="318">
        <v>0</v>
      </c>
      <c r="AG8" s="318">
        <v>1</v>
      </c>
      <c r="AH8" s="322">
        <v>30</v>
      </c>
      <c r="AI8" s="309">
        <v>1</v>
      </c>
      <c r="AJ8" s="318">
        <v>2</v>
      </c>
      <c r="AK8" s="318">
        <v>1000</v>
      </c>
      <c r="AL8" s="318">
        <v>0</v>
      </c>
      <c r="AM8" s="322">
        <v>0.3</v>
      </c>
      <c r="AN8" s="323">
        <f t="shared" si="36"/>
        <v>10000</v>
      </c>
      <c r="AO8" s="324">
        <f t="shared" si="37"/>
        <v>3</v>
      </c>
      <c r="AP8" s="324">
        <f t="shared" si="38"/>
        <v>8</v>
      </c>
      <c r="AQ8" s="325">
        <f t="shared" si="16"/>
        <v>2.0833333333333335</v>
      </c>
      <c r="AR8" s="326">
        <f t="shared" si="39"/>
        <v>0</v>
      </c>
      <c r="AS8" s="326">
        <f t="shared" si="40"/>
        <v>0</v>
      </c>
      <c r="AT8" s="327">
        <f t="shared" si="41"/>
        <v>500000</v>
      </c>
      <c r="AU8" s="328">
        <f t="shared" si="42"/>
        <v>1</v>
      </c>
      <c r="AV8" s="328">
        <f t="shared" si="43"/>
        <v>8</v>
      </c>
      <c r="AW8" s="327">
        <f t="shared" si="44"/>
        <v>34.722222222222221</v>
      </c>
      <c r="AX8" s="329">
        <f t="shared" si="19"/>
        <v>36.805555555555557</v>
      </c>
      <c r="AY8" s="330">
        <f t="shared" si="45"/>
        <v>150000</v>
      </c>
      <c r="AZ8" s="331">
        <f t="shared" si="20"/>
        <v>2.8538812785388126E-2</v>
      </c>
      <c r="BA8" s="332">
        <f t="shared" si="21"/>
        <v>552</v>
      </c>
      <c r="BB8" s="290">
        <f t="shared" si="22"/>
        <v>1.8796992481203006E-2</v>
      </c>
      <c r="BC8" s="291">
        <f t="shared" si="23"/>
        <v>1.8796992481203006E-2</v>
      </c>
      <c r="BD8" s="333">
        <f t="shared" si="2"/>
        <v>10.375939849624059</v>
      </c>
      <c r="BE8" s="334">
        <f t="shared" si="24"/>
        <v>10000</v>
      </c>
      <c r="BF8" s="294">
        <v>0</v>
      </c>
      <c r="BG8" s="335">
        <f t="shared" si="25"/>
        <v>1.4285714285714286</v>
      </c>
      <c r="BH8" s="336">
        <f t="shared" si="26"/>
        <v>0.14285714285714285</v>
      </c>
      <c r="BI8" s="337">
        <f t="shared" si="27"/>
        <v>3.5</v>
      </c>
      <c r="BJ8" s="338">
        <v>1000</v>
      </c>
      <c r="BK8" s="338">
        <f t="shared" si="28"/>
        <v>100</v>
      </c>
      <c r="BL8" s="339">
        <f t="shared" si="29"/>
        <v>1.8725000000000001</v>
      </c>
      <c r="BM8" s="340">
        <f t="shared" si="3"/>
        <v>12.41983580526659</v>
      </c>
      <c r="BN8" s="301" t="s">
        <v>426</v>
      </c>
    </row>
    <row r="9" spans="1:66" ht="25.5">
      <c r="A9" s="302" t="s">
        <v>431</v>
      </c>
      <c r="B9" s="303" t="s">
        <v>425</v>
      </c>
      <c r="C9" s="304">
        <f t="shared" si="4"/>
        <v>186.10156250000003</v>
      </c>
      <c r="D9" s="305">
        <f t="shared" si="0"/>
        <v>0.82042318934703573</v>
      </c>
      <c r="E9" s="306">
        <f t="shared" si="5"/>
        <v>152.68203744871673</v>
      </c>
      <c r="F9" s="307">
        <v>2</v>
      </c>
      <c r="G9" s="262">
        <f t="shared" si="6"/>
        <v>305.36407489743345</v>
      </c>
      <c r="H9" s="308">
        <f t="shared" si="7"/>
        <v>306</v>
      </c>
      <c r="I9" s="303">
        <f t="shared" si="30"/>
        <v>1701</v>
      </c>
      <c r="J9" s="309">
        <v>800</v>
      </c>
      <c r="K9" s="310">
        <f t="shared" si="8"/>
        <v>182.25</v>
      </c>
      <c r="L9" s="310">
        <f t="shared" si="9"/>
        <v>425.25</v>
      </c>
      <c r="M9" s="310">
        <f t="shared" si="31"/>
        <v>48000</v>
      </c>
      <c r="N9" s="311">
        <f t="shared" si="10"/>
        <v>0.53156250000000005</v>
      </c>
      <c r="O9" s="312">
        <f t="shared" si="32"/>
        <v>0</v>
      </c>
      <c r="P9" s="313">
        <f t="shared" si="11"/>
        <v>0</v>
      </c>
      <c r="Q9" s="312">
        <f t="shared" si="33"/>
        <v>4</v>
      </c>
      <c r="R9" s="314">
        <v>0.1</v>
      </c>
      <c r="S9" s="315">
        <f t="shared" si="12"/>
        <v>0.8</v>
      </c>
      <c r="T9" s="315">
        <f t="shared" si="13"/>
        <v>2.52</v>
      </c>
      <c r="U9" s="315">
        <f t="shared" si="14"/>
        <v>1.44</v>
      </c>
      <c r="V9" s="316">
        <f t="shared" si="15"/>
        <v>186.10156250000003</v>
      </c>
      <c r="W9" s="317" t="str">
        <f t="shared" si="1"/>
        <v>O2</v>
      </c>
      <c r="X9" s="318">
        <v>8</v>
      </c>
      <c r="Y9" s="318">
        <v>3</v>
      </c>
      <c r="Z9" s="319">
        <f t="shared" si="34"/>
        <v>552</v>
      </c>
      <c r="AA9" s="319">
        <f t="shared" si="35"/>
        <v>33.120000000000005</v>
      </c>
      <c r="AB9" s="320">
        <v>700</v>
      </c>
      <c r="AC9" s="321">
        <v>0</v>
      </c>
      <c r="AD9" s="318">
        <v>4</v>
      </c>
      <c r="AE9" s="318">
        <v>100</v>
      </c>
      <c r="AF9" s="318">
        <v>0</v>
      </c>
      <c r="AG9" s="318">
        <v>1</v>
      </c>
      <c r="AH9" s="322">
        <v>30</v>
      </c>
      <c r="AI9" s="309">
        <v>1</v>
      </c>
      <c r="AJ9" s="318">
        <v>2</v>
      </c>
      <c r="AK9" s="318">
        <v>1000</v>
      </c>
      <c r="AL9" s="318">
        <v>0</v>
      </c>
      <c r="AM9" s="322">
        <v>0.3</v>
      </c>
      <c r="AN9" s="323">
        <f t="shared" si="36"/>
        <v>10000</v>
      </c>
      <c r="AO9" s="324">
        <f t="shared" si="37"/>
        <v>3</v>
      </c>
      <c r="AP9" s="324">
        <f t="shared" si="38"/>
        <v>8</v>
      </c>
      <c r="AQ9" s="325">
        <f t="shared" si="16"/>
        <v>2.0833333333333335</v>
      </c>
      <c r="AR9" s="326">
        <f t="shared" si="39"/>
        <v>0</v>
      </c>
      <c r="AS9" s="326">
        <f t="shared" si="40"/>
        <v>0</v>
      </c>
      <c r="AT9" s="327">
        <f t="shared" si="41"/>
        <v>500000</v>
      </c>
      <c r="AU9" s="328">
        <f t="shared" si="42"/>
        <v>1</v>
      </c>
      <c r="AV9" s="328">
        <f t="shared" si="43"/>
        <v>8</v>
      </c>
      <c r="AW9" s="327">
        <f t="shared" si="44"/>
        <v>34.722222222222221</v>
      </c>
      <c r="AX9" s="329">
        <f t="shared" si="19"/>
        <v>36.805555555555557</v>
      </c>
      <c r="AY9" s="330">
        <f t="shared" si="45"/>
        <v>150000</v>
      </c>
      <c r="AZ9" s="331">
        <f t="shared" si="20"/>
        <v>2.8538812785388126E-2</v>
      </c>
      <c r="BA9" s="332">
        <f t="shared" si="21"/>
        <v>552</v>
      </c>
      <c r="BB9" s="290">
        <f t="shared" si="22"/>
        <v>1.8796992481203006E-2</v>
      </c>
      <c r="BC9" s="291">
        <f t="shared" si="23"/>
        <v>1.8796992481203006E-2</v>
      </c>
      <c r="BD9" s="333">
        <f t="shared" si="2"/>
        <v>10.375939849624059</v>
      </c>
      <c r="BE9" s="334">
        <f t="shared" si="24"/>
        <v>10000</v>
      </c>
      <c r="BF9" s="294">
        <v>0</v>
      </c>
      <c r="BG9" s="335">
        <f t="shared" si="25"/>
        <v>1.4285714285714286</v>
      </c>
      <c r="BH9" s="336">
        <f t="shared" si="26"/>
        <v>0.14285714285714285</v>
      </c>
      <c r="BI9" s="337">
        <f t="shared" si="27"/>
        <v>3.5</v>
      </c>
      <c r="BJ9" s="338">
        <v>1000</v>
      </c>
      <c r="BK9" s="338">
        <f t="shared" si="28"/>
        <v>100</v>
      </c>
      <c r="BL9" s="339">
        <f t="shared" si="29"/>
        <v>1.8725000000000001</v>
      </c>
      <c r="BM9" s="340">
        <f t="shared" si="3"/>
        <v>12.41983580526659</v>
      </c>
      <c r="BN9" s="301" t="s">
        <v>426</v>
      </c>
    </row>
    <row r="10" spans="1:66" ht="25.5">
      <c r="A10" s="341" t="s">
        <v>432</v>
      </c>
      <c r="B10" s="342" t="s">
        <v>425</v>
      </c>
      <c r="C10" s="343">
        <f t="shared" si="4"/>
        <v>368.3515625</v>
      </c>
      <c r="D10" s="344">
        <f t="shared" si="0"/>
        <v>0.82042318934703573</v>
      </c>
      <c r="E10" s="345">
        <f t="shared" si="5"/>
        <v>302.20416370721398</v>
      </c>
      <c r="F10" s="346">
        <v>2</v>
      </c>
      <c r="G10" s="262">
        <f t="shared" si="6"/>
        <v>604.40832741442796</v>
      </c>
      <c r="H10" s="347">
        <f t="shared" si="7"/>
        <v>605</v>
      </c>
      <c r="I10" s="342">
        <f t="shared" si="30"/>
        <v>1701</v>
      </c>
      <c r="J10" s="348">
        <v>400</v>
      </c>
      <c r="K10" s="349">
        <f t="shared" si="8"/>
        <v>364.5</v>
      </c>
      <c r="L10" s="349">
        <f t="shared" si="9"/>
        <v>425.25</v>
      </c>
      <c r="M10" s="349">
        <f t="shared" si="31"/>
        <v>48000</v>
      </c>
      <c r="N10" s="350">
        <f t="shared" si="10"/>
        <v>0.53156250000000005</v>
      </c>
      <c r="O10" s="351">
        <f t="shared" si="32"/>
        <v>0</v>
      </c>
      <c r="P10" s="352">
        <f t="shared" si="11"/>
        <v>0</v>
      </c>
      <c r="Q10" s="351">
        <f t="shared" si="33"/>
        <v>4</v>
      </c>
      <c r="R10" s="353">
        <v>0.1</v>
      </c>
      <c r="S10" s="354">
        <f t="shared" si="12"/>
        <v>0.8</v>
      </c>
      <c r="T10" s="354">
        <f t="shared" si="13"/>
        <v>2.52</v>
      </c>
      <c r="U10" s="354">
        <f t="shared" si="14"/>
        <v>1.44</v>
      </c>
      <c r="V10" s="355">
        <f t="shared" si="15"/>
        <v>368.3515625</v>
      </c>
      <c r="W10" s="356" t="str">
        <f t="shared" si="1"/>
        <v>O2</v>
      </c>
      <c r="X10" s="357">
        <v>8</v>
      </c>
      <c r="Y10" s="357">
        <v>3</v>
      </c>
      <c r="Z10" s="358">
        <f t="shared" si="34"/>
        <v>552</v>
      </c>
      <c r="AA10" s="358">
        <f t="shared" si="35"/>
        <v>33.120000000000005</v>
      </c>
      <c r="AB10" s="359">
        <v>800</v>
      </c>
      <c r="AC10" s="360">
        <v>0</v>
      </c>
      <c r="AD10" s="357">
        <v>4</v>
      </c>
      <c r="AE10" s="357">
        <v>100</v>
      </c>
      <c r="AF10" s="357">
        <v>0</v>
      </c>
      <c r="AG10" s="357">
        <v>1</v>
      </c>
      <c r="AH10" s="361">
        <v>30</v>
      </c>
      <c r="AI10" s="348">
        <v>1</v>
      </c>
      <c r="AJ10" s="357">
        <v>2</v>
      </c>
      <c r="AK10" s="357">
        <v>1000</v>
      </c>
      <c r="AL10" s="357">
        <v>0</v>
      </c>
      <c r="AM10" s="361">
        <v>0.3</v>
      </c>
      <c r="AN10" s="362">
        <f t="shared" si="36"/>
        <v>10000</v>
      </c>
      <c r="AO10" s="363">
        <f t="shared" si="37"/>
        <v>3</v>
      </c>
      <c r="AP10" s="363">
        <f t="shared" si="38"/>
        <v>8</v>
      </c>
      <c r="AQ10" s="364">
        <f t="shared" si="16"/>
        <v>2.0833333333333335</v>
      </c>
      <c r="AR10" s="365">
        <f t="shared" si="39"/>
        <v>0</v>
      </c>
      <c r="AS10" s="365">
        <f t="shared" si="40"/>
        <v>0</v>
      </c>
      <c r="AT10" s="366">
        <f t="shared" si="41"/>
        <v>500000</v>
      </c>
      <c r="AU10" s="367">
        <f t="shared" si="42"/>
        <v>1</v>
      </c>
      <c r="AV10" s="367">
        <f t="shared" si="43"/>
        <v>8</v>
      </c>
      <c r="AW10" s="366">
        <f t="shared" si="44"/>
        <v>34.722222222222221</v>
      </c>
      <c r="AX10" s="239">
        <f t="shared" si="19"/>
        <v>36.805555555555557</v>
      </c>
      <c r="AY10" s="368">
        <f t="shared" si="45"/>
        <v>150000</v>
      </c>
      <c r="AZ10" s="369">
        <f t="shared" si="20"/>
        <v>2.8538812785388126E-2</v>
      </c>
      <c r="BA10" s="370">
        <f t="shared" si="21"/>
        <v>552</v>
      </c>
      <c r="BB10" s="371">
        <f t="shared" si="22"/>
        <v>1.8796992481203006E-2</v>
      </c>
      <c r="BC10" s="372">
        <f t="shared" si="23"/>
        <v>1.8796992481203006E-2</v>
      </c>
      <c r="BD10" s="373">
        <f t="shared" si="2"/>
        <v>10.375939849624059</v>
      </c>
      <c r="BE10" s="374">
        <f t="shared" si="24"/>
        <v>10000</v>
      </c>
      <c r="BF10" s="294">
        <v>0</v>
      </c>
      <c r="BG10" s="375">
        <f t="shared" si="25"/>
        <v>1.4285714285714286</v>
      </c>
      <c r="BH10" s="376">
        <f t="shared" si="26"/>
        <v>0.14285714285714285</v>
      </c>
      <c r="BI10" s="377">
        <f t="shared" si="27"/>
        <v>3.5</v>
      </c>
      <c r="BJ10" s="378">
        <v>1000</v>
      </c>
      <c r="BK10" s="378">
        <f t="shared" si="28"/>
        <v>100</v>
      </c>
      <c r="BL10" s="379">
        <f t="shared" si="29"/>
        <v>1.8725000000000001</v>
      </c>
      <c r="BM10" s="254">
        <f t="shared" si="3"/>
        <v>12.41983580526659</v>
      </c>
      <c r="BN10" s="301" t="s">
        <v>426</v>
      </c>
    </row>
    <row r="11" spans="1:66" ht="25.5">
      <c r="A11" s="256" t="s">
        <v>433</v>
      </c>
      <c r="B11" s="257" t="s">
        <v>434</v>
      </c>
      <c r="C11" s="258">
        <f t="shared" si="4"/>
        <v>16.001562500000002</v>
      </c>
      <c r="D11" s="259">
        <f t="shared" si="0"/>
        <v>0.76416223487752866</v>
      </c>
      <c r="E11" s="260">
        <f t="shared" si="5"/>
        <v>12.227789761532456</v>
      </c>
      <c r="F11" s="261">
        <v>1.5</v>
      </c>
      <c r="G11" s="380">
        <f t="shared" si="6"/>
        <v>18.341684642298684</v>
      </c>
      <c r="H11" s="263">
        <f t="shared" si="7"/>
        <v>19</v>
      </c>
      <c r="I11" s="257">
        <f t="shared" si="30"/>
        <v>1701</v>
      </c>
      <c r="J11" s="279">
        <v>12000</v>
      </c>
      <c r="K11" s="381">
        <f t="shared" si="8"/>
        <v>12.15</v>
      </c>
      <c r="L11" s="381">
        <f t="shared" si="9"/>
        <v>425.25</v>
      </c>
      <c r="M11" s="381">
        <f t="shared" si="31"/>
        <v>48000</v>
      </c>
      <c r="N11" s="382">
        <f t="shared" si="10"/>
        <v>0.53156250000000005</v>
      </c>
      <c r="O11" s="383">
        <f t="shared" si="32"/>
        <v>0</v>
      </c>
      <c r="P11" s="384">
        <f t="shared" si="11"/>
        <v>0</v>
      </c>
      <c r="Q11" s="383">
        <f t="shared" si="33"/>
        <v>4</v>
      </c>
      <c r="R11" s="270">
        <v>0.1</v>
      </c>
      <c r="S11" s="271">
        <f t="shared" si="12"/>
        <v>0.8</v>
      </c>
      <c r="T11" s="271">
        <f t="shared" si="13"/>
        <v>2.52</v>
      </c>
      <c r="U11" s="271">
        <f t="shared" si="14"/>
        <v>1.44</v>
      </c>
      <c r="V11" s="272">
        <f t="shared" si="15"/>
        <v>16.001562500000002</v>
      </c>
      <c r="W11" s="273" t="str">
        <f t="shared" si="1"/>
        <v>N2H</v>
      </c>
      <c r="X11" s="274">
        <v>8</v>
      </c>
      <c r="Y11" s="274">
        <v>1.7</v>
      </c>
      <c r="Z11" s="275">
        <f>(X11*Y11*23)</f>
        <v>312.8</v>
      </c>
      <c r="AA11" s="275">
        <f t="shared" si="35"/>
        <v>18.768000000000001</v>
      </c>
      <c r="AB11" s="276">
        <v>2700</v>
      </c>
      <c r="AC11" s="277">
        <v>0</v>
      </c>
      <c r="AD11" s="274">
        <v>3</v>
      </c>
      <c r="AE11" s="274">
        <v>300</v>
      </c>
      <c r="AF11" s="274">
        <v>0</v>
      </c>
      <c r="AG11" s="274">
        <v>0</v>
      </c>
      <c r="AH11" s="278">
        <v>30</v>
      </c>
      <c r="AI11" s="279">
        <v>1</v>
      </c>
      <c r="AJ11" s="274">
        <v>2</v>
      </c>
      <c r="AK11" s="274">
        <v>1000</v>
      </c>
      <c r="AL11" s="274">
        <v>0</v>
      </c>
      <c r="AM11" s="278">
        <v>0.3</v>
      </c>
      <c r="AN11" s="280">
        <f t="shared" si="36"/>
        <v>10000</v>
      </c>
      <c r="AO11" s="281">
        <f t="shared" si="37"/>
        <v>3</v>
      </c>
      <c r="AP11" s="281">
        <f t="shared" si="38"/>
        <v>8</v>
      </c>
      <c r="AQ11" s="282">
        <f t="shared" si="16"/>
        <v>2.0833333333333335</v>
      </c>
      <c r="AR11" s="283">
        <f t="shared" si="39"/>
        <v>0</v>
      </c>
      <c r="AS11" s="283">
        <f t="shared" si="40"/>
        <v>0</v>
      </c>
      <c r="AT11" s="284">
        <f t="shared" si="41"/>
        <v>500000</v>
      </c>
      <c r="AU11" s="285">
        <f t="shared" si="42"/>
        <v>1</v>
      </c>
      <c r="AV11" s="285">
        <f t="shared" si="43"/>
        <v>8</v>
      </c>
      <c r="AW11" s="284">
        <f t="shared" si="44"/>
        <v>34.722222222222221</v>
      </c>
      <c r="AX11" s="286">
        <f t="shared" si="19"/>
        <v>36.805555555555557</v>
      </c>
      <c r="AY11" s="287">
        <f t="shared" si="45"/>
        <v>150000</v>
      </c>
      <c r="AZ11" s="288">
        <f t="shared" si="20"/>
        <v>2.8538812785388126E-2</v>
      </c>
      <c r="BA11" s="289">
        <f t="shared" si="21"/>
        <v>312.8</v>
      </c>
      <c r="BB11" s="385">
        <f>SUM(2500/133000)</f>
        <v>1.8796992481203006E-2</v>
      </c>
      <c r="BC11" s="386">
        <f>BB11</f>
        <v>1.8796992481203006E-2</v>
      </c>
      <c r="BD11" s="292">
        <f t="shared" si="2"/>
        <v>5.8796992481203008</v>
      </c>
      <c r="BE11" s="293">
        <f t="shared" si="24"/>
        <v>10000</v>
      </c>
      <c r="BF11" s="294">
        <v>0</v>
      </c>
      <c r="BG11" s="295">
        <f t="shared" si="25"/>
        <v>1.4285714285714286</v>
      </c>
      <c r="BH11" s="296">
        <f t="shared" si="26"/>
        <v>0.14285714285714285</v>
      </c>
      <c r="BI11" s="297">
        <v>3.5</v>
      </c>
      <c r="BJ11" s="298">
        <f t="shared" ref="BJ11:BJ56" si="46">AB11</f>
        <v>2700</v>
      </c>
      <c r="BK11" s="298">
        <f t="shared" si="28"/>
        <v>100</v>
      </c>
      <c r="BL11" s="299">
        <f t="shared" si="29"/>
        <v>2.9930833333333338</v>
      </c>
      <c r="BM11" s="300">
        <f t="shared" si="3"/>
        <v>9.0441785370961654</v>
      </c>
      <c r="BN11" s="387" t="s">
        <v>435</v>
      </c>
    </row>
    <row r="12" spans="1:66" ht="25.5">
      <c r="A12" s="302" t="s">
        <v>436</v>
      </c>
      <c r="B12" s="303" t="s">
        <v>434</v>
      </c>
      <c r="C12" s="304">
        <f t="shared" si="4"/>
        <v>18.431562500000002</v>
      </c>
      <c r="D12" s="305">
        <f t="shared" si="0"/>
        <v>0.76416223487752866</v>
      </c>
      <c r="E12" s="306">
        <f t="shared" si="5"/>
        <v>14.084703992284851</v>
      </c>
      <c r="F12" s="307">
        <v>1.5</v>
      </c>
      <c r="G12" s="388">
        <f t="shared" si="6"/>
        <v>21.127055988427276</v>
      </c>
      <c r="H12" s="308">
        <f t="shared" si="7"/>
        <v>22</v>
      </c>
      <c r="I12" s="303">
        <f t="shared" si="30"/>
        <v>1701</v>
      </c>
      <c r="J12" s="309">
        <v>10000</v>
      </c>
      <c r="K12" s="310">
        <f t="shared" si="8"/>
        <v>14.58</v>
      </c>
      <c r="L12" s="310">
        <f t="shared" si="9"/>
        <v>425.25</v>
      </c>
      <c r="M12" s="310">
        <f t="shared" si="31"/>
        <v>48000</v>
      </c>
      <c r="N12" s="311">
        <f t="shared" si="10"/>
        <v>0.53156250000000005</v>
      </c>
      <c r="O12" s="312">
        <f t="shared" si="32"/>
        <v>0</v>
      </c>
      <c r="P12" s="313">
        <f t="shared" si="11"/>
        <v>0</v>
      </c>
      <c r="Q12" s="312">
        <f t="shared" si="33"/>
        <v>4</v>
      </c>
      <c r="R12" s="314">
        <v>0.1</v>
      </c>
      <c r="S12" s="315">
        <f t="shared" si="12"/>
        <v>0.8</v>
      </c>
      <c r="T12" s="315">
        <f t="shared" si="13"/>
        <v>2.52</v>
      </c>
      <c r="U12" s="315">
        <f t="shared" si="14"/>
        <v>1.44</v>
      </c>
      <c r="V12" s="316">
        <f t="shared" si="15"/>
        <v>18.431562500000002</v>
      </c>
      <c r="W12" s="317" t="str">
        <f t="shared" si="1"/>
        <v>N2H</v>
      </c>
      <c r="X12" s="318">
        <v>8</v>
      </c>
      <c r="Y12" s="318">
        <v>1.7</v>
      </c>
      <c r="Z12" s="319">
        <f t="shared" ref="Z12:Z56" si="47">(X12*Y12*23)</f>
        <v>312.8</v>
      </c>
      <c r="AA12" s="319">
        <f t="shared" si="35"/>
        <v>18.768000000000001</v>
      </c>
      <c r="AB12" s="320">
        <v>2700</v>
      </c>
      <c r="AC12" s="321">
        <v>0</v>
      </c>
      <c r="AD12" s="318">
        <v>3</v>
      </c>
      <c r="AE12" s="318">
        <v>300</v>
      </c>
      <c r="AF12" s="318">
        <v>0</v>
      </c>
      <c r="AG12" s="318">
        <v>0</v>
      </c>
      <c r="AH12" s="322">
        <v>30</v>
      </c>
      <c r="AI12" s="309">
        <v>1</v>
      </c>
      <c r="AJ12" s="318">
        <v>2</v>
      </c>
      <c r="AK12" s="318">
        <v>1000</v>
      </c>
      <c r="AL12" s="318">
        <v>0</v>
      </c>
      <c r="AM12" s="322">
        <v>0.3</v>
      </c>
      <c r="AN12" s="323">
        <f t="shared" si="36"/>
        <v>10000</v>
      </c>
      <c r="AO12" s="324">
        <f t="shared" si="37"/>
        <v>3</v>
      </c>
      <c r="AP12" s="324">
        <f t="shared" si="38"/>
        <v>8</v>
      </c>
      <c r="AQ12" s="325">
        <f t="shared" si="16"/>
        <v>2.0833333333333335</v>
      </c>
      <c r="AR12" s="326">
        <f t="shared" si="39"/>
        <v>0</v>
      </c>
      <c r="AS12" s="326">
        <f t="shared" si="40"/>
        <v>0</v>
      </c>
      <c r="AT12" s="327">
        <f t="shared" si="41"/>
        <v>500000</v>
      </c>
      <c r="AU12" s="328">
        <f t="shared" si="42"/>
        <v>1</v>
      </c>
      <c r="AV12" s="328">
        <f t="shared" si="43"/>
        <v>8</v>
      </c>
      <c r="AW12" s="327">
        <f t="shared" si="44"/>
        <v>34.722222222222221</v>
      </c>
      <c r="AX12" s="329">
        <f t="shared" si="19"/>
        <v>36.805555555555557</v>
      </c>
      <c r="AY12" s="330">
        <f t="shared" si="45"/>
        <v>150000</v>
      </c>
      <c r="AZ12" s="331">
        <f t="shared" si="20"/>
        <v>2.8538812785388126E-2</v>
      </c>
      <c r="BA12" s="332">
        <f t="shared" si="21"/>
        <v>312.8</v>
      </c>
      <c r="BB12" s="290">
        <f t="shared" ref="BB12:BB46" si="48">SUM(2500/133000)</f>
        <v>1.8796992481203006E-2</v>
      </c>
      <c r="BC12" s="291">
        <f t="shared" ref="BC12:BC56" si="49">BB12</f>
        <v>1.8796992481203006E-2</v>
      </c>
      <c r="BD12" s="333">
        <f t="shared" si="2"/>
        <v>5.8796992481203008</v>
      </c>
      <c r="BE12" s="334">
        <f t="shared" si="24"/>
        <v>10000</v>
      </c>
      <c r="BF12" s="294">
        <v>0</v>
      </c>
      <c r="BG12" s="335">
        <f t="shared" si="25"/>
        <v>1.4285714285714286</v>
      </c>
      <c r="BH12" s="336">
        <f t="shared" si="26"/>
        <v>0.14285714285714285</v>
      </c>
      <c r="BI12" s="337">
        <f t="shared" ref="BI12:BI25" si="50">$BI$11</f>
        <v>3.5</v>
      </c>
      <c r="BJ12" s="338">
        <f t="shared" si="46"/>
        <v>2700</v>
      </c>
      <c r="BK12" s="338">
        <f t="shared" si="28"/>
        <v>100</v>
      </c>
      <c r="BL12" s="339">
        <f t="shared" si="29"/>
        <v>2.9930833333333338</v>
      </c>
      <c r="BM12" s="340">
        <f t="shared" si="3"/>
        <v>9.0441785370961654</v>
      </c>
      <c r="BN12" s="389" t="s">
        <v>435</v>
      </c>
    </row>
    <row r="13" spans="1:66" ht="25.5">
      <c r="A13" s="302" t="s">
        <v>437</v>
      </c>
      <c r="B13" s="303" t="s">
        <v>434</v>
      </c>
      <c r="C13" s="304">
        <f t="shared" si="4"/>
        <v>20.051562500000003</v>
      </c>
      <c r="D13" s="305">
        <f t="shared" si="0"/>
        <v>0.76416223487752866</v>
      </c>
      <c r="E13" s="306">
        <f>C13*D13</f>
        <v>15.322646812786449</v>
      </c>
      <c r="F13" s="307">
        <v>1.5</v>
      </c>
      <c r="G13" s="388">
        <f t="shared" si="6"/>
        <v>22.983970219179675</v>
      </c>
      <c r="H13" s="308">
        <f t="shared" si="7"/>
        <v>23</v>
      </c>
      <c r="I13" s="303">
        <f t="shared" si="30"/>
        <v>1701</v>
      </c>
      <c r="J13" s="309">
        <v>9000</v>
      </c>
      <c r="K13" s="310">
        <f t="shared" si="8"/>
        <v>16.200000000000003</v>
      </c>
      <c r="L13" s="310">
        <f t="shared" si="9"/>
        <v>425.25</v>
      </c>
      <c r="M13" s="310">
        <f t="shared" si="31"/>
        <v>48000</v>
      </c>
      <c r="N13" s="311">
        <f t="shared" si="10"/>
        <v>0.53156250000000005</v>
      </c>
      <c r="O13" s="312">
        <f t="shared" si="32"/>
        <v>0</v>
      </c>
      <c r="P13" s="313">
        <f t="shared" si="11"/>
        <v>0</v>
      </c>
      <c r="Q13" s="312">
        <f t="shared" si="33"/>
        <v>4</v>
      </c>
      <c r="R13" s="314">
        <v>0.1</v>
      </c>
      <c r="S13" s="315">
        <f t="shared" si="12"/>
        <v>0.8</v>
      </c>
      <c r="T13" s="315">
        <f t="shared" si="13"/>
        <v>2.52</v>
      </c>
      <c r="U13" s="315">
        <f t="shared" si="14"/>
        <v>1.44</v>
      </c>
      <c r="V13" s="316">
        <f t="shared" si="15"/>
        <v>20.051562500000003</v>
      </c>
      <c r="W13" s="317" t="str">
        <f t="shared" si="1"/>
        <v>N2H</v>
      </c>
      <c r="X13" s="318">
        <v>8</v>
      </c>
      <c r="Y13" s="318">
        <v>1.7</v>
      </c>
      <c r="Z13" s="319">
        <f t="shared" si="47"/>
        <v>312.8</v>
      </c>
      <c r="AA13" s="319">
        <f t="shared" si="35"/>
        <v>18.768000000000001</v>
      </c>
      <c r="AB13" s="320">
        <v>2700</v>
      </c>
      <c r="AC13" s="321">
        <v>0</v>
      </c>
      <c r="AD13" s="318">
        <v>3</v>
      </c>
      <c r="AE13" s="318">
        <v>300</v>
      </c>
      <c r="AF13" s="318">
        <v>0</v>
      </c>
      <c r="AG13" s="318">
        <v>0</v>
      </c>
      <c r="AH13" s="322">
        <v>30</v>
      </c>
      <c r="AI13" s="309">
        <v>1</v>
      </c>
      <c r="AJ13" s="318">
        <v>2</v>
      </c>
      <c r="AK13" s="318">
        <v>1000</v>
      </c>
      <c r="AL13" s="318">
        <v>0</v>
      </c>
      <c r="AM13" s="322">
        <v>0.3</v>
      </c>
      <c r="AN13" s="323">
        <f t="shared" si="36"/>
        <v>10000</v>
      </c>
      <c r="AO13" s="324">
        <f t="shared" si="37"/>
        <v>3</v>
      </c>
      <c r="AP13" s="324">
        <f t="shared" si="38"/>
        <v>8</v>
      </c>
      <c r="AQ13" s="325">
        <f t="shared" si="16"/>
        <v>2.0833333333333335</v>
      </c>
      <c r="AR13" s="326">
        <f t="shared" si="39"/>
        <v>0</v>
      </c>
      <c r="AS13" s="326">
        <f t="shared" si="40"/>
        <v>0</v>
      </c>
      <c r="AT13" s="327">
        <f t="shared" si="41"/>
        <v>500000</v>
      </c>
      <c r="AU13" s="328">
        <f t="shared" si="42"/>
        <v>1</v>
      </c>
      <c r="AV13" s="328">
        <f t="shared" si="43"/>
        <v>8</v>
      </c>
      <c r="AW13" s="327">
        <f t="shared" si="44"/>
        <v>34.722222222222221</v>
      </c>
      <c r="AX13" s="329">
        <f t="shared" si="19"/>
        <v>36.805555555555557</v>
      </c>
      <c r="AY13" s="330">
        <f t="shared" si="45"/>
        <v>150000</v>
      </c>
      <c r="AZ13" s="331">
        <f t="shared" si="20"/>
        <v>2.8538812785388126E-2</v>
      </c>
      <c r="BA13" s="332">
        <f t="shared" si="21"/>
        <v>312.8</v>
      </c>
      <c r="BB13" s="290">
        <f t="shared" si="48"/>
        <v>1.8796992481203006E-2</v>
      </c>
      <c r="BC13" s="291">
        <f t="shared" si="49"/>
        <v>1.8796992481203006E-2</v>
      </c>
      <c r="BD13" s="333">
        <f t="shared" si="2"/>
        <v>5.8796992481203008</v>
      </c>
      <c r="BE13" s="334">
        <f t="shared" si="24"/>
        <v>10000</v>
      </c>
      <c r="BF13" s="294">
        <v>0</v>
      </c>
      <c r="BG13" s="335">
        <f t="shared" si="25"/>
        <v>1.4285714285714286</v>
      </c>
      <c r="BH13" s="336">
        <f t="shared" si="26"/>
        <v>0.14285714285714285</v>
      </c>
      <c r="BI13" s="337">
        <f t="shared" si="50"/>
        <v>3.5</v>
      </c>
      <c r="BJ13" s="338">
        <f t="shared" si="46"/>
        <v>2700</v>
      </c>
      <c r="BK13" s="338">
        <f t="shared" si="28"/>
        <v>100</v>
      </c>
      <c r="BL13" s="339">
        <f t="shared" si="29"/>
        <v>2.9930833333333338</v>
      </c>
      <c r="BM13" s="340">
        <f t="shared" si="3"/>
        <v>9.0441785370961654</v>
      </c>
      <c r="BN13" s="389" t="s">
        <v>435</v>
      </c>
    </row>
    <row r="14" spans="1:66" ht="25.5">
      <c r="A14" s="302" t="s">
        <v>438</v>
      </c>
      <c r="B14" s="303" t="s">
        <v>434</v>
      </c>
      <c r="C14" s="304">
        <f t="shared" si="4"/>
        <v>24.680133928571429</v>
      </c>
      <c r="D14" s="305">
        <f t="shared" si="0"/>
        <v>0.78866098174469668</v>
      </c>
      <c r="E14" s="306">
        <f t="shared" si="5"/>
        <v>19.46425865369774</v>
      </c>
      <c r="F14" s="307">
        <v>1.5</v>
      </c>
      <c r="G14" s="388">
        <f t="shared" si="6"/>
        <v>29.196387980546611</v>
      </c>
      <c r="H14" s="308">
        <f t="shared" si="7"/>
        <v>30</v>
      </c>
      <c r="I14" s="303">
        <f t="shared" si="30"/>
        <v>1701</v>
      </c>
      <c r="J14" s="309">
        <v>7000</v>
      </c>
      <c r="K14" s="310">
        <f t="shared" si="8"/>
        <v>20.828571428571429</v>
      </c>
      <c r="L14" s="310">
        <f t="shared" si="9"/>
        <v>425.25</v>
      </c>
      <c r="M14" s="310">
        <f t="shared" si="31"/>
        <v>48000</v>
      </c>
      <c r="N14" s="311">
        <f t="shared" si="10"/>
        <v>0.53156250000000005</v>
      </c>
      <c r="O14" s="312">
        <f t="shared" si="32"/>
        <v>0</v>
      </c>
      <c r="P14" s="313">
        <f t="shared" si="11"/>
        <v>0</v>
      </c>
      <c r="Q14" s="312">
        <f t="shared" si="33"/>
        <v>4</v>
      </c>
      <c r="R14" s="314">
        <v>0.1</v>
      </c>
      <c r="S14" s="315">
        <f t="shared" si="12"/>
        <v>0.8</v>
      </c>
      <c r="T14" s="315">
        <f t="shared" si="13"/>
        <v>2.52</v>
      </c>
      <c r="U14" s="315">
        <f t="shared" si="14"/>
        <v>1.44</v>
      </c>
      <c r="V14" s="316">
        <f t="shared" si="15"/>
        <v>24.680133928571429</v>
      </c>
      <c r="W14" s="317" t="str">
        <f t="shared" si="1"/>
        <v>N2H</v>
      </c>
      <c r="X14" s="318">
        <v>10</v>
      </c>
      <c r="Y14" s="318">
        <v>1.7</v>
      </c>
      <c r="Z14" s="319">
        <f t="shared" si="47"/>
        <v>391</v>
      </c>
      <c r="AA14" s="319">
        <f t="shared" si="35"/>
        <v>23.46</v>
      </c>
      <c r="AB14" s="320">
        <v>2700</v>
      </c>
      <c r="AC14" s="321">
        <v>0</v>
      </c>
      <c r="AD14" s="318">
        <v>3</v>
      </c>
      <c r="AE14" s="318">
        <v>300</v>
      </c>
      <c r="AF14" s="318">
        <v>0</v>
      </c>
      <c r="AG14" s="318">
        <v>0</v>
      </c>
      <c r="AH14" s="322">
        <v>30</v>
      </c>
      <c r="AI14" s="309">
        <v>1</v>
      </c>
      <c r="AJ14" s="318">
        <v>2</v>
      </c>
      <c r="AK14" s="318">
        <v>1000</v>
      </c>
      <c r="AL14" s="318">
        <v>0</v>
      </c>
      <c r="AM14" s="322">
        <v>0.3</v>
      </c>
      <c r="AN14" s="323">
        <f t="shared" si="36"/>
        <v>10000</v>
      </c>
      <c r="AO14" s="324">
        <f t="shared" si="37"/>
        <v>3</v>
      </c>
      <c r="AP14" s="324">
        <f t="shared" si="38"/>
        <v>8</v>
      </c>
      <c r="AQ14" s="325">
        <f t="shared" si="16"/>
        <v>2.0833333333333335</v>
      </c>
      <c r="AR14" s="326">
        <f t="shared" si="39"/>
        <v>0</v>
      </c>
      <c r="AS14" s="326">
        <f t="shared" si="40"/>
        <v>0</v>
      </c>
      <c r="AT14" s="327">
        <f t="shared" si="41"/>
        <v>500000</v>
      </c>
      <c r="AU14" s="328">
        <f t="shared" si="42"/>
        <v>1</v>
      </c>
      <c r="AV14" s="328">
        <f t="shared" si="43"/>
        <v>8</v>
      </c>
      <c r="AW14" s="327">
        <f t="shared" si="44"/>
        <v>34.722222222222221</v>
      </c>
      <c r="AX14" s="329">
        <f t="shared" si="19"/>
        <v>36.805555555555557</v>
      </c>
      <c r="AY14" s="330">
        <f t="shared" si="45"/>
        <v>150000</v>
      </c>
      <c r="AZ14" s="331">
        <f t="shared" si="20"/>
        <v>2.8538812785388126E-2</v>
      </c>
      <c r="BA14" s="332">
        <f t="shared" si="21"/>
        <v>391</v>
      </c>
      <c r="BB14" s="290">
        <f t="shared" si="48"/>
        <v>1.8796992481203006E-2</v>
      </c>
      <c r="BC14" s="291">
        <f t="shared" si="49"/>
        <v>1.8796992481203006E-2</v>
      </c>
      <c r="BD14" s="333">
        <f t="shared" si="2"/>
        <v>7.3496240601503757</v>
      </c>
      <c r="BE14" s="334">
        <f t="shared" si="24"/>
        <v>10000</v>
      </c>
      <c r="BF14" s="294">
        <v>0</v>
      </c>
      <c r="BG14" s="335">
        <f t="shared" si="25"/>
        <v>1.4285714285714286</v>
      </c>
      <c r="BH14" s="336">
        <f t="shared" si="26"/>
        <v>0.14285714285714285</v>
      </c>
      <c r="BI14" s="337">
        <f t="shared" si="50"/>
        <v>3.5</v>
      </c>
      <c r="BJ14" s="338">
        <f t="shared" si="46"/>
        <v>2700</v>
      </c>
      <c r="BK14" s="338">
        <f t="shared" si="28"/>
        <v>100</v>
      </c>
      <c r="BL14" s="339">
        <f t="shared" si="29"/>
        <v>2.9930833333333338</v>
      </c>
      <c r="BM14" s="340">
        <f t="shared" si="3"/>
        <v>10.514103349126241</v>
      </c>
      <c r="BN14" s="389" t="s">
        <v>435</v>
      </c>
    </row>
    <row r="15" spans="1:66" ht="25.5">
      <c r="A15" s="302" t="s">
        <v>439</v>
      </c>
      <c r="B15" s="303" t="s">
        <v>434</v>
      </c>
      <c r="C15" s="304">
        <f t="shared" si="4"/>
        <v>34.5315625</v>
      </c>
      <c r="D15" s="305">
        <f t="shared" si="0"/>
        <v>0.78866098174469668</v>
      </c>
      <c r="E15" s="306">
        <f t="shared" si="5"/>
        <v>27.233695982428351</v>
      </c>
      <c r="F15" s="307">
        <v>1.5</v>
      </c>
      <c r="G15" s="388">
        <f t="shared" si="6"/>
        <v>40.85054397364253</v>
      </c>
      <c r="H15" s="308">
        <f t="shared" si="7"/>
        <v>41</v>
      </c>
      <c r="I15" s="303">
        <f t="shared" si="30"/>
        <v>1701</v>
      </c>
      <c r="J15" s="309">
        <v>5000</v>
      </c>
      <c r="K15" s="310">
        <f t="shared" si="8"/>
        <v>29.16</v>
      </c>
      <c r="L15" s="310">
        <f t="shared" si="9"/>
        <v>425.25</v>
      </c>
      <c r="M15" s="310">
        <f t="shared" si="31"/>
        <v>48000</v>
      </c>
      <c r="N15" s="311">
        <f t="shared" si="10"/>
        <v>0.53156250000000005</v>
      </c>
      <c r="O15" s="312">
        <f t="shared" si="32"/>
        <v>0</v>
      </c>
      <c r="P15" s="313">
        <f t="shared" si="11"/>
        <v>0</v>
      </c>
      <c r="Q15" s="312">
        <f t="shared" si="33"/>
        <v>4</v>
      </c>
      <c r="R15" s="314">
        <v>0.2</v>
      </c>
      <c r="S15" s="315">
        <f t="shared" si="12"/>
        <v>1.6</v>
      </c>
      <c r="T15" s="315">
        <f t="shared" si="13"/>
        <v>3.24</v>
      </c>
      <c r="U15" s="315">
        <f t="shared" si="14"/>
        <v>1.44</v>
      </c>
      <c r="V15" s="316">
        <f t="shared" si="15"/>
        <v>34.5315625</v>
      </c>
      <c r="W15" s="317" t="str">
        <f t="shared" si="1"/>
        <v>N2H</v>
      </c>
      <c r="X15" s="318">
        <v>10</v>
      </c>
      <c r="Y15" s="318">
        <v>1.7</v>
      </c>
      <c r="Z15" s="319">
        <f t="shared" si="47"/>
        <v>391</v>
      </c>
      <c r="AA15" s="319">
        <f t="shared" si="35"/>
        <v>23.46</v>
      </c>
      <c r="AB15" s="320">
        <v>2700</v>
      </c>
      <c r="AC15" s="321">
        <v>0</v>
      </c>
      <c r="AD15" s="318">
        <v>3</v>
      </c>
      <c r="AE15" s="318">
        <v>300</v>
      </c>
      <c r="AF15" s="318">
        <v>0</v>
      </c>
      <c r="AG15" s="318">
        <v>0</v>
      </c>
      <c r="AH15" s="322">
        <v>30</v>
      </c>
      <c r="AI15" s="309">
        <v>1</v>
      </c>
      <c r="AJ15" s="318">
        <v>2</v>
      </c>
      <c r="AK15" s="318">
        <v>500</v>
      </c>
      <c r="AL15" s="318">
        <v>0</v>
      </c>
      <c r="AM15" s="322">
        <v>0.3</v>
      </c>
      <c r="AN15" s="323">
        <f t="shared" si="36"/>
        <v>10000</v>
      </c>
      <c r="AO15" s="324">
        <f t="shared" si="37"/>
        <v>3</v>
      </c>
      <c r="AP15" s="324">
        <f t="shared" si="38"/>
        <v>8</v>
      </c>
      <c r="AQ15" s="325">
        <f t="shared" si="16"/>
        <v>2.0833333333333335</v>
      </c>
      <c r="AR15" s="326">
        <f t="shared" si="39"/>
        <v>0</v>
      </c>
      <c r="AS15" s="326">
        <f t="shared" si="40"/>
        <v>0</v>
      </c>
      <c r="AT15" s="327">
        <f t="shared" si="41"/>
        <v>500000</v>
      </c>
      <c r="AU15" s="328">
        <f t="shared" si="42"/>
        <v>1</v>
      </c>
      <c r="AV15" s="328">
        <f t="shared" si="43"/>
        <v>8</v>
      </c>
      <c r="AW15" s="327">
        <f t="shared" si="44"/>
        <v>34.722222222222221</v>
      </c>
      <c r="AX15" s="329">
        <f t="shared" si="19"/>
        <v>36.805555555555557</v>
      </c>
      <c r="AY15" s="330">
        <f t="shared" si="45"/>
        <v>150000</v>
      </c>
      <c r="AZ15" s="331">
        <f t="shared" si="20"/>
        <v>2.8538812785388126E-2</v>
      </c>
      <c r="BA15" s="332">
        <f t="shared" si="21"/>
        <v>391</v>
      </c>
      <c r="BB15" s="290">
        <f t="shared" si="48"/>
        <v>1.8796992481203006E-2</v>
      </c>
      <c r="BC15" s="291">
        <f t="shared" si="49"/>
        <v>1.8796992481203006E-2</v>
      </c>
      <c r="BD15" s="333">
        <f t="shared" si="2"/>
        <v>7.3496240601503757</v>
      </c>
      <c r="BE15" s="334">
        <f t="shared" si="24"/>
        <v>10000</v>
      </c>
      <c r="BF15" s="294">
        <v>0</v>
      </c>
      <c r="BG15" s="335">
        <f t="shared" si="25"/>
        <v>1.4285714285714286</v>
      </c>
      <c r="BH15" s="336">
        <f t="shared" si="26"/>
        <v>0.14285714285714285</v>
      </c>
      <c r="BI15" s="337">
        <f t="shared" si="50"/>
        <v>3.5</v>
      </c>
      <c r="BJ15" s="338">
        <f t="shared" si="46"/>
        <v>2700</v>
      </c>
      <c r="BK15" s="338">
        <f t="shared" si="28"/>
        <v>100</v>
      </c>
      <c r="BL15" s="339">
        <f t="shared" si="29"/>
        <v>2.9930833333333338</v>
      </c>
      <c r="BM15" s="340">
        <f t="shared" si="3"/>
        <v>10.514103349126241</v>
      </c>
      <c r="BN15" s="389" t="s">
        <v>435</v>
      </c>
    </row>
    <row r="16" spans="1:66" ht="25.5">
      <c r="A16" s="302" t="s">
        <v>440</v>
      </c>
      <c r="B16" s="303" t="s">
        <v>434</v>
      </c>
      <c r="C16" s="304">
        <f t="shared" si="4"/>
        <v>56.771562500000002</v>
      </c>
      <c r="D16" s="305">
        <f t="shared" si="0"/>
        <v>0.81315972861186459</v>
      </c>
      <c r="E16" s="306">
        <f t="shared" si="5"/>
        <v>46.164348355371509</v>
      </c>
      <c r="F16" s="307">
        <v>1.5</v>
      </c>
      <c r="G16" s="388">
        <f t="shared" si="6"/>
        <v>69.246522533057259</v>
      </c>
      <c r="H16" s="308">
        <f t="shared" si="7"/>
        <v>70</v>
      </c>
      <c r="I16" s="303">
        <f t="shared" si="30"/>
        <v>1701</v>
      </c>
      <c r="J16" s="309">
        <v>3000</v>
      </c>
      <c r="K16" s="310">
        <f t="shared" si="8"/>
        <v>48.6</v>
      </c>
      <c r="L16" s="310">
        <f t="shared" si="9"/>
        <v>425.25</v>
      </c>
      <c r="M16" s="310">
        <f t="shared" si="31"/>
        <v>48000</v>
      </c>
      <c r="N16" s="311">
        <f t="shared" si="10"/>
        <v>0.53156250000000005</v>
      </c>
      <c r="O16" s="312">
        <f t="shared" si="32"/>
        <v>0</v>
      </c>
      <c r="P16" s="313">
        <f t="shared" si="11"/>
        <v>0</v>
      </c>
      <c r="Q16" s="312">
        <f t="shared" si="33"/>
        <v>4</v>
      </c>
      <c r="R16" s="314">
        <v>0.4</v>
      </c>
      <c r="S16" s="315">
        <f t="shared" si="12"/>
        <v>3.2</v>
      </c>
      <c r="T16" s="315">
        <f t="shared" si="13"/>
        <v>4.4399999999999995</v>
      </c>
      <c r="U16" s="315">
        <f t="shared" si="14"/>
        <v>1.44</v>
      </c>
      <c r="V16" s="316">
        <f t="shared" si="15"/>
        <v>56.771562500000002</v>
      </c>
      <c r="W16" s="317" t="str">
        <f t="shared" si="1"/>
        <v>N2H</v>
      </c>
      <c r="X16" s="318">
        <v>12</v>
      </c>
      <c r="Y16" s="318">
        <v>1.7</v>
      </c>
      <c r="Z16" s="319">
        <f t="shared" si="47"/>
        <v>469.2</v>
      </c>
      <c r="AA16" s="319">
        <f t="shared" si="35"/>
        <v>28.152000000000001</v>
      </c>
      <c r="AB16" s="320">
        <v>2700</v>
      </c>
      <c r="AC16" s="321">
        <v>0</v>
      </c>
      <c r="AD16" s="318">
        <v>3</v>
      </c>
      <c r="AE16" s="318">
        <v>300</v>
      </c>
      <c r="AF16" s="318">
        <v>0</v>
      </c>
      <c r="AG16" s="318">
        <v>0</v>
      </c>
      <c r="AH16" s="322">
        <v>30</v>
      </c>
      <c r="AI16" s="309">
        <v>1</v>
      </c>
      <c r="AJ16" s="318">
        <v>2</v>
      </c>
      <c r="AK16" s="318">
        <v>500</v>
      </c>
      <c r="AL16" s="318">
        <v>0</v>
      </c>
      <c r="AM16" s="322">
        <v>0.5</v>
      </c>
      <c r="AN16" s="323">
        <f t="shared" si="36"/>
        <v>10000</v>
      </c>
      <c r="AO16" s="324">
        <f t="shared" si="37"/>
        <v>3</v>
      </c>
      <c r="AP16" s="324">
        <f t="shared" si="38"/>
        <v>8</v>
      </c>
      <c r="AQ16" s="325">
        <f t="shared" si="16"/>
        <v>2.0833333333333335</v>
      </c>
      <c r="AR16" s="326">
        <f t="shared" si="39"/>
        <v>0</v>
      </c>
      <c r="AS16" s="326">
        <f t="shared" si="40"/>
        <v>0</v>
      </c>
      <c r="AT16" s="327">
        <f t="shared" si="41"/>
        <v>500000</v>
      </c>
      <c r="AU16" s="328">
        <f t="shared" si="42"/>
        <v>1</v>
      </c>
      <c r="AV16" s="328">
        <f t="shared" si="43"/>
        <v>8</v>
      </c>
      <c r="AW16" s="327">
        <f t="shared" si="44"/>
        <v>34.722222222222221</v>
      </c>
      <c r="AX16" s="329">
        <f t="shared" si="19"/>
        <v>36.805555555555557</v>
      </c>
      <c r="AY16" s="330">
        <f t="shared" si="45"/>
        <v>150000</v>
      </c>
      <c r="AZ16" s="331">
        <f t="shared" si="20"/>
        <v>2.8538812785388126E-2</v>
      </c>
      <c r="BA16" s="332">
        <f t="shared" si="21"/>
        <v>469.2</v>
      </c>
      <c r="BB16" s="290">
        <f t="shared" si="48"/>
        <v>1.8796992481203006E-2</v>
      </c>
      <c r="BC16" s="291">
        <f t="shared" si="49"/>
        <v>1.8796992481203006E-2</v>
      </c>
      <c r="BD16" s="333">
        <f t="shared" si="2"/>
        <v>8.8195488721804498</v>
      </c>
      <c r="BE16" s="334">
        <f t="shared" si="24"/>
        <v>10000</v>
      </c>
      <c r="BF16" s="294">
        <v>0</v>
      </c>
      <c r="BG16" s="335">
        <f t="shared" si="25"/>
        <v>1.4285714285714286</v>
      </c>
      <c r="BH16" s="336">
        <f t="shared" si="26"/>
        <v>0.14285714285714285</v>
      </c>
      <c r="BI16" s="337">
        <f t="shared" si="50"/>
        <v>3.5</v>
      </c>
      <c r="BJ16" s="338">
        <f t="shared" si="46"/>
        <v>2700</v>
      </c>
      <c r="BK16" s="338">
        <f t="shared" si="28"/>
        <v>100</v>
      </c>
      <c r="BL16" s="339">
        <f t="shared" si="29"/>
        <v>2.9930833333333338</v>
      </c>
      <c r="BM16" s="340">
        <f t="shared" si="3"/>
        <v>11.984028161156314</v>
      </c>
      <c r="BN16" s="389" t="s">
        <v>435</v>
      </c>
    </row>
    <row r="17" spans="1:66" ht="25.5">
      <c r="A17" s="302" t="s">
        <v>441</v>
      </c>
      <c r="B17" s="303" t="s">
        <v>434</v>
      </c>
      <c r="C17" s="304">
        <f t="shared" si="4"/>
        <v>164.93156250000001</v>
      </c>
      <c r="D17" s="305">
        <f t="shared" si="0"/>
        <v>0.84630509202038573</v>
      </c>
      <c r="E17" s="306">
        <f t="shared" si="5"/>
        <v>139.58242117862852</v>
      </c>
      <c r="F17" s="307">
        <v>1.5</v>
      </c>
      <c r="G17" s="388">
        <f t="shared" si="6"/>
        <v>209.37363176794278</v>
      </c>
      <c r="H17" s="308">
        <f t="shared" si="7"/>
        <v>210</v>
      </c>
      <c r="I17" s="303">
        <f t="shared" si="30"/>
        <v>1701</v>
      </c>
      <c r="J17" s="309">
        <v>1000</v>
      </c>
      <c r="K17" s="310">
        <f t="shared" si="8"/>
        <v>145.80000000000001</v>
      </c>
      <c r="L17" s="310">
        <f t="shared" si="9"/>
        <v>425.25</v>
      </c>
      <c r="M17" s="310">
        <f t="shared" si="31"/>
        <v>48000</v>
      </c>
      <c r="N17" s="311">
        <f t="shared" si="10"/>
        <v>0.53156250000000005</v>
      </c>
      <c r="O17" s="312">
        <f t="shared" si="32"/>
        <v>0</v>
      </c>
      <c r="P17" s="313">
        <f t="shared" si="11"/>
        <v>0</v>
      </c>
      <c r="Q17" s="312">
        <f t="shared" si="33"/>
        <v>4</v>
      </c>
      <c r="R17" s="314">
        <v>1.5</v>
      </c>
      <c r="S17" s="315">
        <f t="shared" si="12"/>
        <v>12</v>
      </c>
      <c r="T17" s="315">
        <f t="shared" si="13"/>
        <v>6.6000000000000005</v>
      </c>
      <c r="U17" s="315">
        <f t="shared" si="14"/>
        <v>1.44</v>
      </c>
      <c r="V17" s="316">
        <f t="shared" si="15"/>
        <v>164.93156250000001</v>
      </c>
      <c r="W17" s="317" t="str">
        <f t="shared" si="1"/>
        <v>N2H</v>
      </c>
      <c r="X17" s="318">
        <v>10</v>
      </c>
      <c r="Y17" s="318">
        <v>2.5</v>
      </c>
      <c r="Z17" s="319">
        <f t="shared" si="47"/>
        <v>575</v>
      </c>
      <c r="AA17" s="319">
        <f t="shared" si="35"/>
        <v>34.5</v>
      </c>
      <c r="AB17" s="320">
        <v>2700</v>
      </c>
      <c r="AC17" s="321">
        <v>1</v>
      </c>
      <c r="AD17" s="318">
        <v>1.5</v>
      </c>
      <c r="AE17" s="318">
        <v>100</v>
      </c>
      <c r="AF17" s="318">
        <v>0</v>
      </c>
      <c r="AG17" s="318">
        <v>0</v>
      </c>
      <c r="AH17" s="322">
        <v>30</v>
      </c>
      <c r="AI17" s="309">
        <v>1</v>
      </c>
      <c r="AJ17" s="318">
        <v>3</v>
      </c>
      <c r="AK17" s="318">
        <v>300</v>
      </c>
      <c r="AL17" s="318">
        <v>0</v>
      </c>
      <c r="AM17" s="322">
        <v>0.5</v>
      </c>
      <c r="AN17" s="323">
        <f t="shared" si="36"/>
        <v>10000</v>
      </c>
      <c r="AO17" s="324">
        <f t="shared" si="37"/>
        <v>3</v>
      </c>
      <c r="AP17" s="324">
        <f t="shared" si="38"/>
        <v>8</v>
      </c>
      <c r="AQ17" s="325">
        <f t="shared" si="16"/>
        <v>2.0833333333333335</v>
      </c>
      <c r="AR17" s="326">
        <f t="shared" si="39"/>
        <v>0</v>
      </c>
      <c r="AS17" s="326">
        <f t="shared" si="40"/>
        <v>0</v>
      </c>
      <c r="AT17" s="327">
        <f t="shared" si="41"/>
        <v>500000</v>
      </c>
      <c r="AU17" s="328">
        <f t="shared" si="42"/>
        <v>1</v>
      </c>
      <c r="AV17" s="328">
        <f t="shared" si="43"/>
        <v>8</v>
      </c>
      <c r="AW17" s="327">
        <f t="shared" si="44"/>
        <v>34.722222222222221</v>
      </c>
      <c r="AX17" s="329">
        <f t="shared" si="19"/>
        <v>36.805555555555557</v>
      </c>
      <c r="AY17" s="330">
        <f t="shared" si="45"/>
        <v>150000</v>
      </c>
      <c r="AZ17" s="331">
        <f t="shared" si="20"/>
        <v>2.8538812785388126E-2</v>
      </c>
      <c r="BA17" s="332">
        <f t="shared" si="21"/>
        <v>575</v>
      </c>
      <c r="BB17" s="290">
        <f t="shared" si="48"/>
        <v>1.8796992481203006E-2</v>
      </c>
      <c r="BC17" s="291">
        <f t="shared" si="49"/>
        <v>1.8796992481203006E-2</v>
      </c>
      <c r="BD17" s="333">
        <f t="shared" si="2"/>
        <v>10.808270676691729</v>
      </c>
      <c r="BE17" s="334">
        <f t="shared" si="24"/>
        <v>10000</v>
      </c>
      <c r="BF17" s="294">
        <v>0</v>
      </c>
      <c r="BG17" s="335">
        <f t="shared" si="25"/>
        <v>1.4285714285714286</v>
      </c>
      <c r="BH17" s="336">
        <f t="shared" si="26"/>
        <v>0.14285714285714285</v>
      </c>
      <c r="BI17" s="337">
        <f t="shared" si="50"/>
        <v>3.5</v>
      </c>
      <c r="BJ17" s="338">
        <f t="shared" si="46"/>
        <v>2700</v>
      </c>
      <c r="BK17" s="338">
        <f t="shared" si="28"/>
        <v>100</v>
      </c>
      <c r="BL17" s="339">
        <f t="shared" si="29"/>
        <v>2.9930833333333338</v>
      </c>
      <c r="BM17" s="340">
        <f t="shared" si="3"/>
        <v>13.972749965667592</v>
      </c>
      <c r="BN17" s="389" t="s">
        <v>435</v>
      </c>
    </row>
    <row r="18" spans="1:66" ht="25.5">
      <c r="A18" s="302" t="s">
        <v>442</v>
      </c>
      <c r="B18" s="303" t="s">
        <v>434</v>
      </c>
      <c r="C18" s="304">
        <f t="shared" si="4"/>
        <v>181.1315625</v>
      </c>
      <c r="D18" s="305">
        <f t="shared" si="0"/>
        <v>0.88233266094269169</v>
      </c>
      <c r="E18" s="306">
        <f t="shared" si="5"/>
        <v>159.81829352133246</v>
      </c>
      <c r="F18" s="307">
        <v>1.5</v>
      </c>
      <c r="G18" s="388">
        <f t="shared" si="6"/>
        <v>239.7274402819987</v>
      </c>
      <c r="H18" s="308">
        <f t="shared" si="7"/>
        <v>240</v>
      </c>
      <c r="I18" s="303">
        <f t="shared" si="30"/>
        <v>1701</v>
      </c>
      <c r="J18" s="309">
        <v>900</v>
      </c>
      <c r="K18" s="310">
        <f t="shared" si="8"/>
        <v>162</v>
      </c>
      <c r="L18" s="310">
        <f t="shared" si="9"/>
        <v>425.25</v>
      </c>
      <c r="M18" s="310">
        <f t="shared" si="31"/>
        <v>48000</v>
      </c>
      <c r="N18" s="311">
        <f t="shared" si="10"/>
        <v>0.53156250000000005</v>
      </c>
      <c r="O18" s="312">
        <f t="shared" si="32"/>
        <v>0</v>
      </c>
      <c r="P18" s="313">
        <f t="shared" si="11"/>
        <v>0</v>
      </c>
      <c r="Q18" s="312">
        <f t="shared" si="33"/>
        <v>4</v>
      </c>
      <c r="R18" s="314">
        <v>1.5</v>
      </c>
      <c r="S18" s="315">
        <f t="shared" si="12"/>
        <v>12</v>
      </c>
      <c r="T18" s="315">
        <f t="shared" si="13"/>
        <v>6.6000000000000005</v>
      </c>
      <c r="U18" s="315">
        <f t="shared" si="14"/>
        <v>1.44</v>
      </c>
      <c r="V18" s="316">
        <f t="shared" si="15"/>
        <v>181.1315625</v>
      </c>
      <c r="W18" s="317" t="str">
        <f t="shared" si="1"/>
        <v>N2H</v>
      </c>
      <c r="X18" s="318">
        <v>12</v>
      </c>
      <c r="Y18" s="318">
        <v>2.5</v>
      </c>
      <c r="Z18" s="319">
        <f t="shared" si="47"/>
        <v>690</v>
      </c>
      <c r="AA18" s="319">
        <f t="shared" si="35"/>
        <v>41.4</v>
      </c>
      <c r="AB18" s="320">
        <v>2700</v>
      </c>
      <c r="AC18" s="321">
        <v>1</v>
      </c>
      <c r="AD18" s="318">
        <v>1.5</v>
      </c>
      <c r="AE18" s="318">
        <v>100</v>
      </c>
      <c r="AF18" s="318">
        <v>0</v>
      </c>
      <c r="AG18" s="318">
        <v>0</v>
      </c>
      <c r="AH18" s="322">
        <v>30</v>
      </c>
      <c r="AI18" s="309">
        <v>1</v>
      </c>
      <c r="AJ18" s="318">
        <v>3</v>
      </c>
      <c r="AK18" s="318">
        <v>300</v>
      </c>
      <c r="AL18" s="318">
        <v>0</v>
      </c>
      <c r="AM18" s="322">
        <v>0.5</v>
      </c>
      <c r="AN18" s="323">
        <f t="shared" si="36"/>
        <v>10000</v>
      </c>
      <c r="AO18" s="324">
        <f t="shared" si="37"/>
        <v>3</v>
      </c>
      <c r="AP18" s="324">
        <f t="shared" si="38"/>
        <v>8</v>
      </c>
      <c r="AQ18" s="325">
        <f t="shared" si="16"/>
        <v>2.0833333333333335</v>
      </c>
      <c r="AR18" s="326">
        <f t="shared" si="39"/>
        <v>0</v>
      </c>
      <c r="AS18" s="326">
        <f t="shared" si="40"/>
        <v>0</v>
      </c>
      <c r="AT18" s="327">
        <f t="shared" si="41"/>
        <v>500000</v>
      </c>
      <c r="AU18" s="328">
        <f t="shared" si="42"/>
        <v>1</v>
      </c>
      <c r="AV18" s="328">
        <f t="shared" si="43"/>
        <v>8</v>
      </c>
      <c r="AW18" s="327">
        <f t="shared" si="44"/>
        <v>34.722222222222221</v>
      </c>
      <c r="AX18" s="329">
        <f t="shared" si="19"/>
        <v>36.805555555555557</v>
      </c>
      <c r="AY18" s="330">
        <f t="shared" si="45"/>
        <v>150000</v>
      </c>
      <c r="AZ18" s="331">
        <f t="shared" si="20"/>
        <v>2.8538812785388126E-2</v>
      </c>
      <c r="BA18" s="332">
        <f t="shared" si="21"/>
        <v>690</v>
      </c>
      <c r="BB18" s="290">
        <f t="shared" si="48"/>
        <v>1.8796992481203006E-2</v>
      </c>
      <c r="BC18" s="291">
        <f t="shared" si="49"/>
        <v>1.8796992481203006E-2</v>
      </c>
      <c r="BD18" s="333">
        <f t="shared" si="2"/>
        <v>12.969924812030074</v>
      </c>
      <c r="BE18" s="334">
        <f t="shared" si="24"/>
        <v>10000</v>
      </c>
      <c r="BF18" s="294">
        <v>0</v>
      </c>
      <c r="BG18" s="335">
        <f t="shared" si="25"/>
        <v>1.4285714285714286</v>
      </c>
      <c r="BH18" s="336">
        <f t="shared" si="26"/>
        <v>0.14285714285714285</v>
      </c>
      <c r="BI18" s="337">
        <f t="shared" si="50"/>
        <v>3.5</v>
      </c>
      <c r="BJ18" s="338">
        <f t="shared" si="46"/>
        <v>2700</v>
      </c>
      <c r="BK18" s="338">
        <f t="shared" si="28"/>
        <v>100</v>
      </c>
      <c r="BL18" s="339">
        <f t="shared" si="29"/>
        <v>2.9930833333333338</v>
      </c>
      <c r="BM18" s="340">
        <f t="shared" si="3"/>
        <v>16.134404101005938</v>
      </c>
      <c r="BN18" s="389" t="s">
        <v>435</v>
      </c>
    </row>
    <row r="19" spans="1:66" ht="25.5">
      <c r="A19" s="302" t="s">
        <v>443</v>
      </c>
      <c r="B19" s="303" t="s">
        <v>434</v>
      </c>
      <c r="C19" s="304">
        <f t="shared" si="4"/>
        <v>336.13156249999997</v>
      </c>
      <c r="D19" s="305">
        <f t="shared" si="0"/>
        <v>0.88233266094269169</v>
      </c>
      <c r="E19" s="306">
        <f t="shared" si="5"/>
        <v>296.57985596744965</v>
      </c>
      <c r="F19" s="307">
        <v>1.5</v>
      </c>
      <c r="G19" s="388">
        <f t="shared" ref="G19:G20" si="51">E19*1.5</f>
        <v>444.86978395117444</v>
      </c>
      <c r="H19" s="308">
        <f t="shared" si="7"/>
        <v>445</v>
      </c>
      <c r="I19" s="303">
        <f t="shared" si="30"/>
        <v>1701</v>
      </c>
      <c r="J19" s="309">
        <v>600</v>
      </c>
      <c r="K19" s="310">
        <f t="shared" si="8"/>
        <v>243</v>
      </c>
      <c r="L19" s="310">
        <f t="shared" si="9"/>
        <v>425.25</v>
      </c>
      <c r="M19" s="310">
        <f t="shared" si="31"/>
        <v>48000</v>
      </c>
      <c r="N19" s="311">
        <f t="shared" si="10"/>
        <v>0.53156250000000005</v>
      </c>
      <c r="O19" s="312">
        <f t="shared" si="32"/>
        <v>0</v>
      </c>
      <c r="P19" s="313">
        <f t="shared" si="11"/>
        <v>0</v>
      </c>
      <c r="Q19" s="312">
        <f t="shared" si="33"/>
        <v>4</v>
      </c>
      <c r="R19" s="314">
        <v>4</v>
      </c>
      <c r="S19" s="315">
        <f t="shared" si="12"/>
        <v>32</v>
      </c>
      <c r="T19" s="315">
        <f t="shared" si="13"/>
        <v>60.599999999999994</v>
      </c>
      <c r="U19" s="315">
        <f t="shared" si="14"/>
        <v>1.44</v>
      </c>
      <c r="V19" s="316">
        <f t="shared" si="15"/>
        <v>336.13156249999997</v>
      </c>
      <c r="W19" s="317" t="str">
        <f t="shared" si="1"/>
        <v>N2H</v>
      </c>
      <c r="X19" s="318">
        <v>12</v>
      </c>
      <c r="Y19" s="318">
        <v>2.5</v>
      </c>
      <c r="Z19" s="319">
        <f t="shared" si="47"/>
        <v>690</v>
      </c>
      <c r="AA19" s="319">
        <f t="shared" si="35"/>
        <v>41.4</v>
      </c>
      <c r="AB19" s="320">
        <v>2700</v>
      </c>
      <c r="AC19" s="321">
        <v>1</v>
      </c>
      <c r="AD19" s="318">
        <v>4</v>
      </c>
      <c r="AE19" s="318">
        <v>100</v>
      </c>
      <c r="AF19" s="318">
        <v>0</v>
      </c>
      <c r="AG19" s="318">
        <v>1</v>
      </c>
      <c r="AH19" s="322">
        <v>30</v>
      </c>
      <c r="AI19" s="309">
        <v>1</v>
      </c>
      <c r="AJ19" s="318">
        <v>8</v>
      </c>
      <c r="AK19" s="318">
        <v>50</v>
      </c>
      <c r="AL19" s="318">
        <v>0</v>
      </c>
      <c r="AM19" s="322">
        <v>0.5</v>
      </c>
      <c r="AN19" s="323">
        <f t="shared" si="36"/>
        <v>10000</v>
      </c>
      <c r="AO19" s="324">
        <f t="shared" si="37"/>
        <v>3</v>
      </c>
      <c r="AP19" s="324">
        <f t="shared" si="38"/>
        <v>8</v>
      </c>
      <c r="AQ19" s="325">
        <f t="shared" si="16"/>
        <v>2.0833333333333335</v>
      </c>
      <c r="AR19" s="326">
        <f t="shared" si="39"/>
        <v>0</v>
      </c>
      <c r="AS19" s="326">
        <f t="shared" si="40"/>
        <v>0</v>
      </c>
      <c r="AT19" s="327">
        <f t="shared" si="41"/>
        <v>500000</v>
      </c>
      <c r="AU19" s="328">
        <f t="shared" si="42"/>
        <v>1</v>
      </c>
      <c r="AV19" s="328">
        <f t="shared" si="43"/>
        <v>8</v>
      </c>
      <c r="AW19" s="327">
        <f t="shared" si="44"/>
        <v>34.722222222222221</v>
      </c>
      <c r="AX19" s="329">
        <f t="shared" si="19"/>
        <v>36.805555555555557</v>
      </c>
      <c r="AY19" s="330">
        <f t="shared" si="45"/>
        <v>150000</v>
      </c>
      <c r="AZ19" s="331">
        <f t="shared" si="20"/>
        <v>2.8538812785388126E-2</v>
      </c>
      <c r="BA19" s="332">
        <f t="shared" si="21"/>
        <v>690</v>
      </c>
      <c r="BB19" s="290">
        <f t="shared" si="48"/>
        <v>1.8796992481203006E-2</v>
      </c>
      <c r="BC19" s="291">
        <f t="shared" si="49"/>
        <v>1.8796992481203006E-2</v>
      </c>
      <c r="BD19" s="333">
        <f t="shared" si="2"/>
        <v>12.969924812030074</v>
      </c>
      <c r="BE19" s="334">
        <f t="shared" si="24"/>
        <v>10000</v>
      </c>
      <c r="BF19" s="294">
        <v>0</v>
      </c>
      <c r="BG19" s="335">
        <f t="shared" si="25"/>
        <v>1.4285714285714286</v>
      </c>
      <c r="BH19" s="336">
        <f t="shared" si="26"/>
        <v>0.14285714285714285</v>
      </c>
      <c r="BI19" s="337">
        <f t="shared" si="50"/>
        <v>3.5</v>
      </c>
      <c r="BJ19" s="338">
        <f t="shared" si="46"/>
        <v>2700</v>
      </c>
      <c r="BK19" s="338">
        <f t="shared" si="28"/>
        <v>100</v>
      </c>
      <c r="BL19" s="339">
        <f t="shared" si="29"/>
        <v>2.9930833333333338</v>
      </c>
      <c r="BM19" s="340">
        <f t="shared" si="3"/>
        <v>16.134404101005938</v>
      </c>
      <c r="BN19" s="389" t="s">
        <v>435</v>
      </c>
    </row>
    <row r="20" spans="1:66" ht="25.5">
      <c r="A20" s="390" t="s">
        <v>444</v>
      </c>
      <c r="B20" s="391" t="s">
        <v>434</v>
      </c>
      <c r="C20" s="392">
        <f t="shared" si="4"/>
        <v>417.13156249999997</v>
      </c>
      <c r="D20" s="393">
        <f t="shared" si="0"/>
        <v>0.94718228500284196</v>
      </c>
      <c r="E20" s="394">
        <f t="shared" si="5"/>
        <v>395.09962651555577</v>
      </c>
      <c r="F20" s="395">
        <v>1.5</v>
      </c>
      <c r="G20" s="396">
        <f t="shared" si="51"/>
        <v>592.6494397733336</v>
      </c>
      <c r="H20" s="397">
        <f t="shared" si="7"/>
        <v>593</v>
      </c>
      <c r="I20" s="391">
        <f t="shared" si="30"/>
        <v>1701</v>
      </c>
      <c r="J20" s="398">
        <v>450</v>
      </c>
      <c r="K20" s="399">
        <f t="shared" si="8"/>
        <v>324</v>
      </c>
      <c r="L20" s="399">
        <f t="shared" si="9"/>
        <v>425.25</v>
      </c>
      <c r="M20" s="399">
        <f t="shared" si="31"/>
        <v>48000</v>
      </c>
      <c r="N20" s="400">
        <f t="shared" si="10"/>
        <v>0.53156250000000005</v>
      </c>
      <c r="O20" s="401">
        <f t="shared" si="32"/>
        <v>0</v>
      </c>
      <c r="P20" s="402">
        <f t="shared" si="11"/>
        <v>0</v>
      </c>
      <c r="Q20" s="401">
        <f t="shared" si="33"/>
        <v>4</v>
      </c>
      <c r="R20" s="403">
        <v>4</v>
      </c>
      <c r="S20" s="404">
        <f t="shared" si="12"/>
        <v>32</v>
      </c>
      <c r="T20" s="404">
        <f t="shared" si="13"/>
        <v>60.599999999999994</v>
      </c>
      <c r="U20" s="404">
        <f t="shared" si="14"/>
        <v>1.44</v>
      </c>
      <c r="V20" s="405">
        <f t="shared" si="15"/>
        <v>417.13156249999997</v>
      </c>
      <c r="W20" s="406" t="str">
        <f t="shared" si="1"/>
        <v>N2H</v>
      </c>
      <c r="X20" s="407">
        <v>13</v>
      </c>
      <c r="Y20" s="407">
        <v>3</v>
      </c>
      <c r="Z20" s="408">
        <f t="shared" si="47"/>
        <v>897</v>
      </c>
      <c r="AA20" s="408">
        <f t="shared" si="35"/>
        <v>53.82</v>
      </c>
      <c r="AB20" s="409">
        <v>2700</v>
      </c>
      <c r="AC20" s="410">
        <v>1</v>
      </c>
      <c r="AD20" s="407">
        <v>4</v>
      </c>
      <c r="AE20" s="407">
        <v>100</v>
      </c>
      <c r="AF20" s="407">
        <v>0</v>
      </c>
      <c r="AG20" s="407">
        <v>1</v>
      </c>
      <c r="AH20" s="411">
        <v>30</v>
      </c>
      <c r="AI20" s="398">
        <v>1</v>
      </c>
      <c r="AJ20" s="407">
        <v>8</v>
      </c>
      <c r="AK20" s="407">
        <v>50</v>
      </c>
      <c r="AL20" s="407">
        <v>0</v>
      </c>
      <c r="AM20" s="411">
        <v>0.5</v>
      </c>
      <c r="AN20" s="412">
        <f t="shared" si="36"/>
        <v>10000</v>
      </c>
      <c r="AO20" s="413">
        <f t="shared" si="37"/>
        <v>3</v>
      </c>
      <c r="AP20" s="413">
        <f t="shared" si="38"/>
        <v>8</v>
      </c>
      <c r="AQ20" s="414">
        <f t="shared" si="16"/>
        <v>2.0833333333333335</v>
      </c>
      <c r="AR20" s="415">
        <f t="shared" si="39"/>
        <v>0</v>
      </c>
      <c r="AS20" s="415">
        <f t="shared" si="40"/>
        <v>0</v>
      </c>
      <c r="AT20" s="416">
        <f t="shared" si="41"/>
        <v>500000</v>
      </c>
      <c r="AU20" s="417">
        <f t="shared" si="42"/>
        <v>1</v>
      </c>
      <c r="AV20" s="417">
        <f t="shared" si="43"/>
        <v>8</v>
      </c>
      <c r="AW20" s="416">
        <f t="shared" si="44"/>
        <v>34.722222222222221</v>
      </c>
      <c r="AX20" s="418">
        <f t="shared" si="19"/>
        <v>36.805555555555557</v>
      </c>
      <c r="AY20" s="419">
        <f t="shared" si="45"/>
        <v>150000</v>
      </c>
      <c r="AZ20" s="420">
        <f t="shared" si="20"/>
        <v>2.8538812785388126E-2</v>
      </c>
      <c r="BA20" s="421">
        <f t="shared" si="21"/>
        <v>897</v>
      </c>
      <c r="BB20" s="422">
        <f t="shared" si="48"/>
        <v>1.8796992481203006E-2</v>
      </c>
      <c r="BC20" s="423">
        <f t="shared" si="49"/>
        <v>1.8796992481203006E-2</v>
      </c>
      <c r="BD20" s="424">
        <f t="shared" si="2"/>
        <v>16.860902255639097</v>
      </c>
      <c r="BE20" s="425">
        <f t="shared" si="24"/>
        <v>10000</v>
      </c>
      <c r="BF20" s="426">
        <v>0</v>
      </c>
      <c r="BG20" s="427">
        <f t="shared" si="25"/>
        <v>1.4285714285714286</v>
      </c>
      <c r="BH20" s="428">
        <f t="shared" si="26"/>
        <v>0.14285714285714285</v>
      </c>
      <c r="BI20" s="429">
        <f t="shared" si="50"/>
        <v>3.5</v>
      </c>
      <c r="BJ20" s="430">
        <f t="shared" si="46"/>
        <v>2700</v>
      </c>
      <c r="BK20" s="430">
        <f t="shared" si="28"/>
        <v>100</v>
      </c>
      <c r="BL20" s="431">
        <f t="shared" si="29"/>
        <v>2.9930833333333338</v>
      </c>
      <c r="BM20" s="432">
        <f t="shared" si="3"/>
        <v>20.025381544614962</v>
      </c>
      <c r="BN20" s="433" t="s">
        <v>435</v>
      </c>
    </row>
    <row r="21" spans="1:66" ht="25.5">
      <c r="A21" s="302" t="s">
        <v>437</v>
      </c>
      <c r="B21" s="303" t="s">
        <v>445</v>
      </c>
      <c r="C21" s="304">
        <f t="shared" si="4"/>
        <v>26.431562500000002</v>
      </c>
      <c r="D21" s="305">
        <f t="shared" si="0"/>
        <v>0.78325684640635085</v>
      </c>
      <c r="E21" s="306">
        <f>C21*D21</f>
        <v>20.702702289342366</v>
      </c>
      <c r="F21" s="307">
        <v>1.5</v>
      </c>
      <c r="G21" s="388">
        <f t="shared" ref="G21:G25" si="52">E21*F21</f>
        <v>31.054053434013547</v>
      </c>
      <c r="H21" s="308">
        <f t="shared" si="7"/>
        <v>32</v>
      </c>
      <c r="I21" s="303">
        <f t="shared" si="30"/>
        <v>1701</v>
      </c>
      <c r="J21" s="309">
        <v>6000</v>
      </c>
      <c r="K21" s="310">
        <f t="shared" ref="K21:K25" si="53">SUM(I21/(J21*0.7))*60</f>
        <v>24.3</v>
      </c>
      <c r="L21" s="310">
        <f t="shared" si="9"/>
        <v>425.25</v>
      </c>
      <c r="M21" s="310">
        <f t="shared" si="31"/>
        <v>48000</v>
      </c>
      <c r="N21" s="311">
        <f t="shared" si="10"/>
        <v>0.53156250000000005</v>
      </c>
      <c r="O21" s="312">
        <f t="shared" si="32"/>
        <v>0</v>
      </c>
      <c r="P21" s="313">
        <f t="shared" si="11"/>
        <v>0</v>
      </c>
      <c r="Q21" s="312">
        <f t="shared" si="33"/>
        <v>4</v>
      </c>
      <c r="R21" s="314">
        <v>0.2</v>
      </c>
      <c r="S21" s="315">
        <f t="shared" si="12"/>
        <v>1.6</v>
      </c>
      <c r="T21" s="315">
        <f t="shared" si="13"/>
        <v>0</v>
      </c>
      <c r="U21" s="315">
        <f t="shared" si="14"/>
        <v>1.44</v>
      </c>
      <c r="V21" s="316">
        <f t="shared" si="15"/>
        <v>26.431562500000002</v>
      </c>
      <c r="W21" s="317" t="str">
        <f t="shared" si="1"/>
        <v>N2</v>
      </c>
      <c r="X21" s="318">
        <v>6.5</v>
      </c>
      <c r="Y21" s="318">
        <v>2.5</v>
      </c>
      <c r="Z21" s="319">
        <f t="shared" si="47"/>
        <v>373.75</v>
      </c>
      <c r="AA21" s="319">
        <f t="shared" ref="AA21:AA25" si="54">SUM((Z21/1000)*60)</f>
        <v>22.425000000000001</v>
      </c>
      <c r="AB21" s="320">
        <v>2700</v>
      </c>
      <c r="AC21" s="321">
        <v>0</v>
      </c>
      <c r="AD21" s="318">
        <v>3</v>
      </c>
      <c r="AE21" s="318">
        <v>300</v>
      </c>
      <c r="AF21" s="318">
        <v>0</v>
      </c>
      <c r="AG21" s="318">
        <v>0</v>
      </c>
      <c r="AH21" s="322">
        <v>30</v>
      </c>
      <c r="AI21" s="309">
        <v>0</v>
      </c>
      <c r="AJ21" s="318">
        <v>3</v>
      </c>
      <c r="AK21" s="318">
        <v>300</v>
      </c>
      <c r="AL21" s="318">
        <v>0</v>
      </c>
      <c r="AM21" s="322">
        <v>0.5</v>
      </c>
      <c r="AN21" s="323">
        <f t="shared" si="36"/>
        <v>10000</v>
      </c>
      <c r="AO21" s="324">
        <f t="shared" si="37"/>
        <v>3</v>
      </c>
      <c r="AP21" s="324">
        <f t="shared" si="38"/>
        <v>8</v>
      </c>
      <c r="AQ21" s="325">
        <f t="shared" si="16"/>
        <v>2.0833333333333335</v>
      </c>
      <c r="AR21" s="326">
        <f t="shared" si="39"/>
        <v>0</v>
      </c>
      <c r="AS21" s="326">
        <f t="shared" ref="AS21:AS25" si="55">SUM(AR21/30/24/60)</f>
        <v>0</v>
      </c>
      <c r="AT21" s="327">
        <f t="shared" si="41"/>
        <v>500000</v>
      </c>
      <c r="AU21" s="328">
        <f t="shared" si="42"/>
        <v>1</v>
      </c>
      <c r="AV21" s="328">
        <f t="shared" si="43"/>
        <v>8</v>
      </c>
      <c r="AW21" s="327">
        <f t="shared" ref="AW21:AW25" si="56">SUM(AT21*AU21/30/AV21/60)</f>
        <v>34.722222222222221</v>
      </c>
      <c r="AX21" s="329">
        <f t="shared" si="19"/>
        <v>36.805555555555557</v>
      </c>
      <c r="AY21" s="330">
        <f t="shared" si="45"/>
        <v>150000</v>
      </c>
      <c r="AZ21" s="331">
        <f t="shared" si="20"/>
        <v>2.8538812785388126E-2</v>
      </c>
      <c r="BA21" s="332">
        <f t="shared" si="21"/>
        <v>373.75</v>
      </c>
      <c r="BB21" s="290">
        <f t="shared" si="48"/>
        <v>1.8796992481203006E-2</v>
      </c>
      <c r="BC21" s="291">
        <f t="shared" si="49"/>
        <v>1.8796992481203006E-2</v>
      </c>
      <c r="BD21" s="333">
        <f t="shared" si="2"/>
        <v>7.0253759398496234</v>
      </c>
      <c r="BE21" s="334">
        <f t="shared" si="24"/>
        <v>10000</v>
      </c>
      <c r="BF21" s="294">
        <v>0</v>
      </c>
      <c r="BG21" s="335">
        <f t="shared" si="25"/>
        <v>1.4285714285714286</v>
      </c>
      <c r="BH21" s="336">
        <f t="shared" si="26"/>
        <v>0.14285714285714285</v>
      </c>
      <c r="BI21" s="337">
        <f t="shared" si="50"/>
        <v>3.5</v>
      </c>
      <c r="BJ21" s="338">
        <f t="shared" si="46"/>
        <v>2700</v>
      </c>
      <c r="BK21" s="338">
        <f t="shared" si="28"/>
        <v>100</v>
      </c>
      <c r="BL21" s="339">
        <f t="shared" si="29"/>
        <v>2.9930833333333338</v>
      </c>
      <c r="BM21" s="340">
        <f t="shared" si="3"/>
        <v>10.18985522882549</v>
      </c>
      <c r="BN21" s="389" t="s">
        <v>435</v>
      </c>
    </row>
    <row r="22" spans="1:66" ht="25.5">
      <c r="A22" s="302" t="s">
        <v>438</v>
      </c>
      <c r="B22" s="303" t="s">
        <v>445</v>
      </c>
      <c r="C22" s="304">
        <f t="shared" si="4"/>
        <v>34.531562500000007</v>
      </c>
      <c r="D22" s="305">
        <f t="shared" si="0"/>
        <v>0.78325684640635085</v>
      </c>
      <c r="E22" s="306">
        <f t="shared" ref="E22:E25" si="57">C22*D22</f>
        <v>27.047082745233809</v>
      </c>
      <c r="F22" s="307">
        <v>1.5</v>
      </c>
      <c r="G22" s="388">
        <f t="shared" si="52"/>
        <v>40.570624117850713</v>
      </c>
      <c r="H22" s="308">
        <f t="shared" si="7"/>
        <v>41</v>
      </c>
      <c r="I22" s="303">
        <f t="shared" si="30"/>
        <v>1701</v>
      </c>
      <c r="J22" s="309">
        <v>4500</v>
      </c>
      <c r="K22" s="310">
        <f t="shared" si="53"/>
        <v>32.400000000000006</v>
      </c>
      <c r="L22" s="310">
        <f t="shared" si="9"/>
        <v>425.25</v>
      </c>
      <c r="M22" s="310">
        <f t="shared" si="31"/>
        <v>48000</v>
      </c>
      <c r="N22" s="311">
        <f t="shared" si="10"/>
        <v>0.53156250000000005</v>
      </c>
      <c r="O22" s="312">
        <f t="shared" si="32"/>
        <v>0</v>
      </c>
      <c r="P22" s="313">
        <f t="shared" si="11"/>
        <v>0</v>
      </c>
      <c r="Q22" s="312">
        <f t="shared" si="33"/>
        <v>4</v>
      </c>
      <c r="R22" s="314">
        <v>0.2</v>
      </c>
      <c r="S22" s="315">
        <f t="shared" si="12"/>
        <v>1.6</v>
      </c>
      <c r="T22" s="315">
        <f t="shared" si="13"/>
        <v>0</v>
      </c>
      <c r="U22" s="315">
        <f t="shared" si="14"/>
        <v>1.44</v>
      </c>
      <c r="V22" s="316">
        <f t="shared" si="15"/>
        <v>34.531562500000007</v>
      </c>
      <c r="W22" s="317" t="str">
        <f t="shared" si="1"/>
        <v>N2</v>
      </c>
      <c r="X22" s="318">
        <v>6.5</v>
      </c>
      <c r="Y22" s="318">
        <v>2.5</v>
      </c>
      <c r="Z22" s="319">
        <f t="shared" si="47"/>
        <v>373.75</v>
      </c>
      <c r="AA22" s="319">
        <f t="shared" si="54"/>
        <v>22.425000000000001</v>
      </c>
      <c r="AB22" s="320">
        <v>2700</v>
      </c>
      <c r="AC22" s="321">
        <v>0</v>
      </c>
      <c r="AD22" s="318">
        <v>3</v>
      </c>
      <c r="AE22" s="318">
        <v>300</v>
      </c>
      <c r="AF22" s="318">
        <v>0</v>
      </c>
      <c r="AG22" s="318">
        <v>0</v>
      </c>
      <c r="AH22" s="322">
        <v>30</v>
      </c>
      <c r="AI22" s="309">
        <v>0</v>
      </c>
      <c r="AJ22" s="318">
        <v>3</v>
      </c>
      <c r="AK22" s="318">
        <v>300</v>
      </c>
      <c r="AL22" s="318">
        <v>0</v>
      </c>
      <c r="AM22" s="322">
        <v>0.5</v>
      </c>
      <c r="AN22" s="323">
        <f t="shared" si="36"/>
        <v>10000</v>
      </c>
      <c r="AO22" s="324">
        <f t="shared" si="37"/>
        <v>3</v>
      </c>
      <c r="AP22" s="324">
        <f t="shared" si="38"/>
        <v>8</v>
      </c>
      <c r="AQ22" s="325">
        <f t="shared" si="16"/>
        <v>2.0833333333333335</v>
      </c>
      <c r="AR22" s="326">
        <f t="shared" si="39"/>
        <v>0</v>
      </c>
      <c r="AS22" s="326">
        <f t="shared" si="55"/>
        <v>0</v>
      </c>
      <c r="AT22" s="327">
        <f t="shared" si="41"/>
        <v>500000</v>
      </c>
      <c r="AU22" s="328">
        <f t="shared" si="42"/>
        <v>1</v>
      </c>
      <c r="AV22" s="328">
        <f t="shared" si="43"/>
        <v>8</v>
      </c>
      <c r="AW22" s="327">
        <f t="shared" si="56"/>
        <v>34.722222222222221</v>
      </c>
      <c r="AX22" s="329">
        <f t="shared" si="19"/>
        <v>36.805555555555557</v>
      </c>
      <c r="AY22" s="330">
        <f t="shared" si="45"/>
        <v>150000</v>
      </c>
      <c r="AZ22" s="331">
        <f t="shared" si="20"/>
        <v>2.8538812785388126E-2</v>
      </c>
      <c r="BA22" s="332">
        <f t="shared" si="21"/>
        <v>373.75</v>
      </c>
      <c r="BB22" s="290">
        <f t="shared" si="48"/>
        <v>1.8796992481203006E-2</v>
      </c>
      <c r="BC22" s="291">
        <f t="shared" si="49"/>
        <v>1.8796992481203006E-2</v>
      </c>
      <c r="BD22" s="333">
        <f t="shared" si="2"/>
        <v>7.0253759398496234</v>
      </c>
      <c r="BE22" s="334">
        <f t="shared" si="24"/>
        <v>10000</v>
      </c>
      <c r="BF22" s="294">
        <v>0</v>
      </c>
      <c r="BG22" s="335">
        <f t="shared" si="25"/>
        <v>1.4285714285714286</v>
      </c>
      <c r="BH22" s="336">
        <f t="shared" si="26"/>
        <v>0.14285714285714285</v>
      </c>
      <c r="BI22" s="337">
        <f t="shared" si="50"/>
        <v>3.5</v>
      </c>
      <c r="BJ22" s="338">
        <f t="shared" si="46"/>
        <v>2700</v>
      </c>
      <c r="BK22" s="338">
        <f t="shared" si="28"/>
        <v>100</v>
      </c>
      <c r="BL22" s="339">
        <f t="shared" si="29"/>
        <v>2.9930833333333338</v>
      </c>
      <c r="BM22" s="340">
        <f t="shared" si="3"/>
        <v>10.18985522882549</v>
      </c>
      <c r="BN22" s="389" t="s">
        <v>435</v>
      </c>
    </row>
    <row r="23" spans="1:66" ht="25.5">
      <c r="A23" s="302" t="s">
        <v>439</v>
      </c>
      <c r="B23" s="303" t="s">
        <v>445</v>
      </c>
      <c r="C23" s="304">
        <f t="shared" si="4"/>
        <v>50.731562500000003</v>
      </c>
      <c r="D23" s="305">
        <f t="shared" si="0"/>
        <v>0.78325684640635085</v>
      </c>
      <c r="E23" s="306">
        <f t="shared" si="57"/>
        <v>39.735843657016687</v>
      </c>
      <c r="F23" s="307">
        <v>1.5</v>
      </c>
      <c r="G23" s="388">
        <f t="shared" si="52"/>
        <v>59.603765485525031</v>
      </c>
      <c r="H23" s="308">
        <f t="shared" si="7"/>
        <v>60</v>
      </c>
      <c r="I23" s="303">
        <f t="shared" si="30"/>
        <v>1701</v>
      </c>
      <c r="J23" s="309">
        <v>3000</v>
      </c>
      <c r="K23" s="310">
        <f t="shared" si="53"/>
        <v>48.6</v>
      </c>
      <c r="L23" s="310">
        <f t="shared" si="9"/>
        <v>425.25</v>
      </c>
      <c r="M23" s="310">
        <f t="shared" si="31"/>
        <v>48000</v>
      </c>
      <c r="N23" s="311">
        <f t="shared" si="10"/>
        <v>0.53156250000000005</v>
      </c>
      <c r="O23" s="312">
        <f t="shared" si="32"/>
        <v>0</v>
      </c>
      <c r="P23" s="313">
        <f t="shared" si="11"/>
        <v>0</v>
      </c>
      <c r="Q23" s="312">
        <f t="shared" si="33"/>
        <v>4</v>
      </c>
      <c r="R23" s="314">
        <v>0.2</v>
      </c>
      <c r="S23" s="315">
        <f t="shared" si="12"/>
        <v>1.6</v>
      </c>
      <c r="T23" s="315">
        <f t="shared" si="13"/>
        <v>0</v>
      </c>
      <c r="U23" s="315">
        <f t="shared" si="14"/>
        <v>1.44</v>
      </c>
      <c r="V23" s="316">
        <f t="shared" si="15"/>
        <v>50.731562500000003</v>
      </c>
      <c r="W23" s="317" t="str">
        <f t="shared" si="1"/>
        <v>N2</v>
      </c>
      <c r="X23" s="318">
        <v>6.5</v>
      </c>
      <c r="Y23" s="318">
        <v>2.5</v>
      </c>
      <c r="Z23" s="319">
        <f t="shared" si="47"/>
        <v>373.75</v>
      </c>
      <c r="AA23" s="319">
        <f t="shared" si="54"/>
        <v>22.425000000000001</v>
      </c>
      <c r="AB23" s="320">
        <v>2700</v>
      </c>
      <c r="AC23" s="321">
        <v>0</v>
      </c>
      <c r="AD23" s="318">
        <v>3</v>
      </c>
      <c r="AE23" s="318">
        <v>300</v>
      </c>
      <c r="AF23" s="318">
        <v>0</v>
      </c>
      <c r="AG23" s="318">
        <v>0</v>
      </c>
      <c r="AH23" s="322">
        <v>30</v>
      </c>
      <c r="AI23" s="309">
        <v>0</v>
      </c>
      <c r="AJ23" s="318">
        <v>3</v>
      </c>
      <c r="AK23" s="318">
        <v>300</v>
      </c>
      <c r="AL23" s="318">
        <v>0</v>
      </c>
      <c r="AM23" s="322">
        <v>0.5</v>
      </c>
      <c r="AN23" s="323">
        <f t="shared" si="36"/>
        <v>10000</v>
      </c>
      <c r="AO23" s="324">
        <f t="shared" si="37"/>
        <v>3</v>
      </c>
      <c r="AP23" s="324">
        <f t="shared" si="38"/>
        <v>8</v>
      </c>
      <c r="AQ23" s="325">
        <f t="shared" si="16"/>
        <v>2.0833333333333335</v>
      </c>
      <c r="AR23" s="326">
        <f t="shared" si="39"/>
        <v>0</v>
      </c>
      <c r="AS23" s="326">
        <f t="shared" si="55"/>
        <v>0</v>
      </c>
      <c r="AT23" s="327">
        <f t="shared" si="41"/>
        <v>500000</v>
      </c>
      <c r="AU23" s="328">
        <f t="shared" si="42"/>
        <v>1</v>
      </c>
      <c r="AV23" s="328">
        <f t="shared" si="43"/>
        <v>8</v>
      </c>
      <c r="AW23" s="327">
        <f t="shared" si="56"/>
        <v>34.722222222222221</v>
      </c>
      <c r="AX23" s="329">
        <f t="shared" si="19"/>
        <v>36.805555555555557</v>
      </c>
      <c r="AY23" s="330">
        <f t="shared" si="45"/>
        <v>150000</v>
      </c>
      <c r="AZ23" s="331">
        <f t="shared" si="20"/>
        <v>2.8538812785388126E-2</v>
      </c>
      <c r="BA23" s="332">
        <f t="shared" si="21"/>
        <v>373.75</v>
      </c>
      <c r="BB23" s="290">
        <f t="shared" si="48"/>
        <v>1.8796992481203006E-2</v>
      </c>
      <c r="BC23" s="291">
        <f t="shared" si="49"/>
        <v>1.8796992481203006E-2</v>
      </c>
      <c r="BD23" s="333">
        <f t="shared" si="2"/>
        <v>7.0253759398496234</v>
      </c>
      <c r="BE23" s="334">
        <f t="shared" si="24"/>
        <v>10000</v>
      </c>
      <c r="BF23" s="294">
        <v>0</v>
      </c>
      <c r="BG23" s="335">
        <f t="shared" si="25"/>
        <v>1.4285714285714286</v>
      </c>
      <c r="BH23" s="336">
        <f t="shared" si="26"/>
        <v>0.14285714285714285</v>
      </c>
      <c r="BI23" s="337">
        <f t="shared" si="50"/>
        <v>3.5</v>
      </c>
      <c r="BJ23" s="338">
        <f t="shared" si="46"/>
        <v>2700</v>
      </c>
      <c r="BK23" s="338">
        <f t="shared" si="28"/>
        <v>100</v>
      </c>
      <c r="BL23" s="339">
        <f t="shared" si="29"/>
        <v>2.9930833333333338</v>
      </c>
      <c r="BM23" s="340">
        <f t="shared" si="3"/>
        <v>10.18985522882549</v>
      </c>
      <c r="BN23" s="389" t="s">
        <v>435</v>
      </c>
    </row>
    <row r="24" spans="1:66" ht="25.5">
      <c r="A24" s="302" t="s">
        <v>440</v>
      </c>
      <c r="B24" s="303" t="s">
        <v>445</v>
      </c>
      <c r="C24" s="304">
        <f t="shared" si="4"/>
        <v>117.4565625</v>
      </c>
      <c r="D24" s="305">
        <f t="shared" si="0"/>
        <v>0.78325684640635085</v>
      </c>
      <c r="E24" s="306">
        <f t="shared" si="57"/>
        <v>91.998656733480459</v>
      </c>
      <c r="F24" s="307">
        <v>1.5</v>
      </c>
      <c r="G24" s="388">
        <f t="shared" si="52"/>
        <v>137.99798510022069</v>
      </c>
      <c r="H24" s="308">
        <f t="shared" si="7"/>
        <v>138</v>
      </c>
      <c r="I24" s="303">
        <f t="shared" si="30"/>
        <v>1701</v>
      </c>
      <c r="J24" s="309">
        <v>1600</v>
      </c>
      <c r="K24" s="310">
        <f t="shared" si="53"/>
        <v>91.125</v>
      </c>
      <c r="L24" s="310">
        <f t="shared" si="9"/>
        <v>425.25</v>
      </c>
      <c r="M24" s="310">
        <f t="shared" si="31"/>
        <v>48000</v>
      </c>
      <c r="N24" s="311">
        <f t="shared" si="10"/>
        <v>0.53156250000000005</v>
      </c>
      <c r="O24" s="312">
        <f t="shared" si="32"/>
        <v>0</v>
      </c>
      <c r="P24" s="313">
        <f t="shared" si="11"/>
        <v>0</v>
      </c>
      <c r="Q24" s="312">
        <f t="shared" si="33"/>
        <v>4</v>
      </c>
      <c r="R24" s="314">
        <v>1.5</v>
      </c>
      <c r="S24" s="315">
        <f t="shared" si="12"/>
        <v>12</v>
      </c>
      <c r="T24" s="315">
        <f t="shared" si="13"/>
        <v>13.799999999999999</v>
      </c>
      <c r="U24" s="315">
        <f t="shared" si="14"/>
        <v>1.44</v>
      </c>
      <c r="V24" s="316">
        <f t="shared" si="15"/>
        <v>117.4565625</v>
      </c>
      <c r="W24" s="317" t="str">
        <f t="shared" si="1"/>
        <v>N2</v>
      </c>
      <c r="X24" s="318">
        <v>6.5</v>
      </c>
      <c r="Y24" s="318">
        <v>2.5</v>
      </c>
      <c r="Z24" s="319">
        <f t="shared" si="47"/>
        <v>373.75</v>
      </c>
      <c r="AA24" s="319">
        <f t="shared" si="54"/>
        <v>22.425000000000001</v>
      </c>
      <c r="AB24" s="320">
        <v>2700</v>
      </c>
      <c r="AC24" s="321">
        <v>0</v>
      </c>
      <c r="AD24" s="318">
        <v>3</v>
      </c>
      <c r="AE24" s="318">
        <v>300</v>
      </c>
      <c r="AF24" s="318">
        <v>0</v>
      </c>
      <c r="AG24" s="318">
        <v>0</v>
      </c>
      <c r="AH24" s="322">
        <v>30</v>
      </c>
      <c r="AI24" s="309">
        <v>1</v>
      </c>
      <c r="AJ24" s="318">
        <v>3</v>
      </c>
      <c r="AK24" s="318">
        <v>100</v>
      </c>
      <c r="AL24" s="318">
        <v>0</v>
      </c>
      <c r="AM24" s="322">
        <v>0.5</v>
      </c>
      <c r="AN24" s="323">
        <f t="shared" si="36"/>
        <v>10000</v>
      </c>
      <c r="AO24" s="324">
        <f t="shared" si="37"/>
        <v>3</v>
      </c>
      <c r="AP24" s="324">
        <f t="shared" si="38"/>
        <v>8</v>
      </c>
      <c r="AQ24" s="325">
        <f t="shared" si="16"/>
        <v>2.0833333333333335</v>
      </c>
      <c r="AR24" s="326">
        <f t="shared" si="39"/>
        <v>0</v>
      </c>
      <c r="AS24" s="326">
        <f t="shared" si="55"/>
        <v>0</v>
      </c>
      <c r="AT24" s="327">
        <f t="shared" si="41"/>
        <v>500000</v>
      </c>
      <c r="AU24" s="328">
        <f t="shared" si="42"/>
        <v>1</v>
      </c>
      <c r="AV24" s="328">
        <f t="shared" si="43"/>
        <v>8</v>
      </c>
      <c r="AW24" s="327">
        <f t="shared" si="56"/>
        <v>34.722222222222221</v>
      </c>
      <c r="AX24" s="329">
        <f t="shared" si="19"/>
        <v>36.805555555555557</v>
      </c>
      <c r="AY24" s="330">
        <f t="shared" si="45"/>
        <v>150000</v>
      </c>
      <c r="AZ24" s="331">
        <f t="shared" si="20"/>
        <v>2.8538812785388126E-2</v>
      </c>
      <c r="BA24" s="332">
        <f t="shared" si="21"/>
        <v>373.75</v>
      </c>
      <c r="BB24" s="290">
        <f t="shared" si="48"/>
        <v>1.8796992481203006E-2</v>
      </c>
      <c r="BC24" s="291">
        <f t="shared" si="49"/>
        <v>1.8796992481203006E-2</v>
      </c>
      <c r="BD24" s="333">
        <f t="shared" si="2"/>
        <v>7.0253759398496234</v>
      </c>
      <c r="BE24" s="334">
        <f t="shared" si="24"/>
        <v>10000</v>
      </c>
      <c r="BF24" s="294">
        <v>0</v>
      </c>
      <c r="BG24" s="335">
        <f t="shared" si="25"/>
        <v>1.4285714285714286</v>
      </c>
      <c r="BH24" s="336">
        <f t="shared" si="26"/>
        <v>0.14285714285714285</v>
      </c>
      <c r="BI24" s="337">
        <f t="shared" si="50"/>
        <v>3.5</v>
      </c>
      <c r="BJ24" s="338">
        <f t="shared" si="46"/>
        <v>2700</v>
      </c>
      <c r="BK24" s="338">
        <f t="shared" si="28"/>
        <v>100</v>
      </c>
      <c r="BL24" s="339">
        <f t="shared" si="29"/>
        <v>2.9930833333333338</v>
      </c>
      <c r="BM24" s="340">
        <f t="shared" si="3"/>
        <v>10.18985522882549</v>
      </c>
      <c r="BN24" s="389" t="s">
        <v>435</v>
      </c>
    </row>
    <row r="25" spans="1:66" ht="25.5">
      <c r="A25" s="390" t="s">
        <v>441</v>
      </c>
      <c r="B25" s="391" t="s">
        <v>445</v>
      </c>
      <c r="C25" s="392">
        <f t="shared" si="4"/>
        <v>208.58156250000002</v>
      </c>
      <c r="D25" s="393">
        <f t="shared" si="0"/>
        <v>0.78325684640635085</v>
      </c>
      <c r="E25" s="394">
        <f t="shared" si="57"/>
        <v>163.37293686225919</v>
      </c>
      <c r="F25" s="395">
        <v>1.5</v>
      </c>
      <c r="G25" s="396">
        <f t="shared" si="52"/>
        <v>245.05940529338881</v>
      </c>
      <c r="H25" s="397">
        <f t="shared" si="7"/>
        <v>246</v>
      </c>
      <c r="I25" s="391">
        <f t="shared" si="30"/>
        <v>1701</v>
      </c>
      <c r="J25" s="398">
        <v>800</v>
      </c>
      <c r="K25" s="399">
        <f t="shared" si="53"/>
        <v>182.25</v>
      </c>
      <c r="L25" s="399">
        <f t="shared" si="9"/>
        <v>425.25</v>
      </c>
      <c r="M25" s="399">
        <f t="shared" si="31"/>
        <v>48000</v>
      </c>
      <c r="N25" s="400">
        <f t="shared" si="10"/>
        <v>0.53156250000000005</v>
      </c>
      <c r="O25" s="401">
        <f t="shared" si="32"/>
        <v>0</v>
      </c>
      <c r="P25" s="402">
        <f t="shared" si="11"/>
        <v>0</v>
      </c>
      <c r="Q25" s="401">
        <f t="shared" si="33"/>
        <v>4</v>
      </c>
      <c r="R25" s="403">
        <v>1.5</v>
      </c>
      <c r="S25" s="404">
        <f t="shared" si="12"/>
        <v>12</v>
      </c>
      <c r="T25" s="404">
        <f t="shared" si="13"/>
        <v>13.799999999999999</v>
      </c>
      <c r="U25" s="404">
        <f t="shared" si="14"/>
        <v>1.44</v>
      </c>
      <c r="V25" s="405">
        <f t="shared" si="15"/>
        <v>208.58156250000002</v>
      </c>
      <c r="W25" s="406" t="str">
        <f t="shared" si="1"/>
        <v>N2</v>
      </c>
      <c r="X25" s="407">
        <v>6.5</v>
      </c>
      <c r="Y25" s="407">
        <v>2.5</v>
      </c>
      <c r="Z25" s="408">
        <f t="shared" si="47"/>
        <v>373.75</v>
      </c>
      <c r="AA25" s="408">
        <f t="shared" si="54"/>
        <v>22.425000000000001</v>
      </c>
      <c r="AB25" s="409">
        <v>2700</v>
      </c>
      <c r="AC25" s="410">
        <v>0</v>
      </c>
      <c r="AD25" s="407">
        <v>3</v>
      </c>
      <c r="AE25" s="407">
        <v>300</v>
      </c>
      <c r="AF25" s="407">
        <v>0</v>
      </c>
      <c r="AG25" s="407">
        <v>0</v>
      </c>
      <c r="AH25" s="411">
        <v>30</v>
      </c>
      <c r="AI25" s="398">
        <v>1</v>
      </c>
      <c r="AJ25" s="407">
        <v>3</v>
      </c>
      <c r="AK25" s="407">
        <v>100</v>
      </c>
      <c r="AL25" s="407">
        <v>0</v>
      </c>
      <c r="AM25" s="411">
        <v>0.5</v>
      </c>
      <c r="AN25" s="412">
        <f t="shared" si="36"/>
        <v>10000</v>
      </c>
      <c r="AO25" s="413">
        <f t="shared" si="37"/>
        <v>3</v>
      </c>
      <c r="AP25" s="413">
        <f t="shared" si="38"/>
        <v>8</v>
      </c>
      <c r="AQ25" s="414">
        <f t="shared" si="16"/>
        <v>2.0833333333333335</v>
      </c>
      <c r="AR25" s="415">
        <f t="shared" si="39"/>
        <v>0</v>
      </c>
      <c r="AS25" s="415">
        <f t="shared" si="55"/>
        <v>0</v>
      </c>
      <c r="AT25" s="416">
        <f t="shared" si="41"/>
        <v>500000</v>
      </c>
      <c r="AU25" s="417">
        <f t="shared" si="42"/>
        <v>1</v>
      </c>
      <c r="AV25" s="417">
        <f t="shared" si="43"/>
        <v>8</v>
      </c>
      <c r="AW25" s="416">
        <f t="shared" si="56"/>
        <v>34.722222222222221</v>
      </c>
      <c r="AX25" s="418">
        <f t="shared" si="19"/>
        <v>36.805555555555557</v>
      </c>
      <c r="AY25" s="419">
        <f t="shared" si="45"/>
        <v>150000</v>
      </c>
      <c r="AZ25" s="420">
        <f t="shared" si="20"/>
        <v>2.8538812785388126E-2</v>
      </c>
      <c r="BA25" s="421">
        <f t="shared" si="21"/>
        <v>373.75</v>
      </c>
      <c r="BB25" s="422">
        <f t="shared" si="48"/>
        <v>1.8796992481203006E-2</v>
      </c>
      <c r="BC25" s="423">
        <f t="shared" si="49"/>
        <v>1.8796992481203006E-2</v>
      </c>
      <c r="BD25" s="424">
        <f t="shared" si="2"/>
        <v>7.0253759398496234</v>
      </c>
      <c r="BE25" s="425">
        <f t="shared" si="24"/>
        <v>10000</v>
      </c>
      <c r="BF25" s="426">
        <v>0</v>
      </c>
      <c r="BG25" s="427">
        <f t="shared" si="25"/>
        <v>1.4285714285714286</v>
      </c>
      <c r="BH25" s="428">
        <f t="shared" si="26"/>
        <v>0.14285714285714285</v>
      </c>
      <c r="BI25" s="429">
        <f t="shared" si="50"/>
        <v>3.5</v>
      </c>
      <c r="BJ25" s="430">
        <f t="shared" si="46"/>
        <v>2700</v>
      </c>
      <c r="BK25" s="430">
        <f t="shared" si="28"/>
        <v>100</v>
      </c>
      <c r="BL25" s="431">
        <f t="shared" si="29"/>
        <v>2.9930833333333338</v>
      </c>
      <c r="BM25" s="432">
        <f t="shared" si="3"/>
        <v>10.18985522882549</v>
      </c>
      <c r="BN25" s="433" t="s">
        <v>435</v>
      </c>
    </row>
    <row r="26" spans="1:66" ht="25.5">
      <c r="A26" s="256" t="s">
        <v>446</v>
      </c>
      <c r="B26" s="257" t="s">
        <v>425</v>
      </c>
      <c r="C26" s="258">
        <f t="shared" si="4"/>
        <v>19.556562500000002</v>
      </c>
      <c r="D26" s="259">
        <f t="shared" si="0"/>
        <v>0.73966348801036086</v>
      </c>
      <c r="E26" s="260">
        <f t="shared" si="5"/>
        <v>14.465275232242623</v>
      </c>
      <c r="F26" s="261">
        <v>1.3</v>
      </c>
      <c r="G26" s="380">
        <f>E26*F26</f>
        <v>18.804857801915411</v>
      </c>
      <c r="H26" s="263">
        <f t="shared" si="7"/>
        <v>19</v>
      </c>
      <c r="I26" s="257">
        <f t="shared" si="30"/>
        <v>1701</v>
      </c>
      <c r="J26" s="279">
        <v>8000</v>
      </c>
      <c r="K26" s="381">
        <f t="shared" si="8"/>
        <v>18.225000000000001</v>
      </c>
      <c r="L26" s="381">
        <f t="shared" si="9"/>
        <v>425.25</v>
      </c>
      <c r="M26" s="381">
        <f t="shared" si="31"/>
        <v>48000</v>
      </c>
      <c r="N26" s="382">
        <f t="shared" si="10"/>
        <v>0.53156250000000005</v>
      </c>
      <c r="O26" s="383">
        <f t="shared" si="32"/>
        <v>0</v>
      </c>
      <c r="P26" s="384">
        <f t="shared" si="11"/>
        <v>0</v>
      </c>
      <c r="Q26" s="383">
        <f t="shared" si="33"/>
        <v>4</v>
      </c>
      <c r="R26" s="270">
        <v>0.1</v>
      </c>
      <c r="S26" s="271">
        <f t="shared" si="12"/>
        <v>0.8</v>
      </c>
      <c r="T26" s="271">
        <f>SUM(((Q26*1.5)*((AJ26/(AK26/60))+(AL26)+(AM26))*AI26))</f>
        <v>0</v>
      </c>
      <c r="U26" s="271">
        <f t="shared" si="14"/>
        <v>1.44</v>
      </c>
      <c r="V26" s="272">
        <f t="shared" si="15"/>
        <v>19.556562500000002</v>
      </c>
      <c r="W26" s="273" t="str">
        <f t="shared" si="1"/>
        <v>O2</v>
      </c>
      <c r="X26" s="274">
        <v>6</v>
      </c>
      <c r="Y26" s="274">
        <v>1.7</v>
      </c>
      <c r="Z26" s="275">
        <f t="shared" si="47"/>
        <v>234.6</v>
      </c>
      <c r="AA26" s="275">
        <f t="shared" si="35"/>
        <v>14.076000000000001</v>
      </c>
      <c r="AB26" s="276">
        <v>2700</v>
      </c>
      <c r="AC26" s="277">
        <v>0</v>
      </c>
      <c r="AD26" s="274">
        <v>4</v>
      </c>
      <c r="AE26" s="274">
        <v>100</v>
      </c>
      <c r="AF26" s="274">
        <v>0</v>
      </c>
      <c r="AG26" s="274">
        <v>1</v>
      </c>
      <c r="AH26" s="278">
        <v>30</v>
      </c>
      <c r="AI26" s="279">
        <v>0</v>
      </c>
      <c r="AJ26" s="274">
        <v>2</v>
      </c>
      <c r="AK26" s="274">
        <v>200</v>
      </c>
      <c r="AL26" s="274">
        <v>0</v>
      </c>
      <c r="AM26" s="278">
        <v>0.5</v>
      </c>
      <c r="AN26" s="280">
        <f t="shared" si="36"/>
        <v>10000</v>
      </c>
      <c r="AO26" s="281">
        <f t="shared" si="37"/>
        <v>3</v>
      </c>
      <c r="AP26" s="281">
        <f t="shared" si="38"/>
        <v>8</v>
      </c>
      <c r="AQ26" s="282">
        <f t="shared" si="16"/>
        <v>2.0833333333333335</v>
      </c>
      <c r="AR26" s="283">
        <f t="shared" si="39"/>
        <v>0</v>
      </c>
      <c r="AS26" s="283">
        <f t="shared" si="40"/>
        <v>0</v>
      </c>
      <c r="AT26" s="284">
        <f t="shared" si="41"/>
        <v>500000</v>
      </c>
      <c r="AU26" s="285">
        <f t="shared" si="42"/>
        <v>1</v>
      </c>
      <c r="AV26" s="285">
        <f t="shared" si="43"/>
        <v>8</v>
      </c>
      <c r="AW26" s="284">
        <f t="shared" si="44"/>
        <v>34.722222222222221</v>
      </c>
      <c r="AX26" s="286">
        <f t="shared" si="19"/>
        <v>36.805555555555557</v>
      </c>
      <c r="AY26" s="287">
        <f t="shared" si="45"/>
        <v>150000</v>
      </c>
      <c r="AZ26" s="288">
        <f t="shared" si="20"/>
        <v>2.8538812785388126E-2</v>
      </c>
      <c r="BA26" s="289">
        <f t="shared" si="21"/>
        <v>234.6</v>
      </c>
      <c r="BB26" s="385">
        <f t="shared" si="48"/>
        <v>1.8796992481203006E-2</v>
      </c>
      <c r="BC26" s="386">
        <f t="shared" si="49"/>
        <v>1.8796992481203006E-2</v>
      </c>
      <c r="BD26" s="292">
        <f t="shared" si="2"/>
        <v>4.4097744360902249</v>
      </c>
      <c r="BE26" s="293">
        <f t="shared" si="24"/>
        <v>10000</v>
      </c>
      <c r="BF26" s="294">
        <v>0</v>
      </c>
      <c r="BG26" s="295">
        <f>SUM(10000/7000)</f>
        <v>1.4285714285714286</v>
      </c>
      <c r="BH26" s="296">
        <f t="shared" si="26"/>
        <v>0.14285714285714285</v>
      </c>
      <c r="BI26" s="297">
        <v>3.5</v>
      </c>
      <c r="BJ26" s="298">
        <f t="shared" si="46"/>
        <v>2700</v>
      </c>
      <c r="BK26" s="298">
        <f t="shared" si="28"/>
        <v>100</v>
      </c>
      <c r="BL26" s="299">
        <f t="shared" si="29"/>
        <v>2.9930833333333338</v>
      </c>
      <c r="BM26" s="300">
        <f t="shared" si="3"/>
        <v>7.5742537250660904</v>
      </c>
      <c r="BN26" s="387" t="s">
        <v>426</v>
      </c>
    </row>
    <row r="27" spans="1:66" ht="25.5">
      <c r="A27" s="302" t="s">
        <v>447</v>
      </c>
      <c r="B27" s="303" t="s">
        <v>425</v>
      </c>
      <c r="C27" s="304">
        <f t="shared" si="4"/>
        <v>25.631562500000001</v>
      </c>
      <c r="D27" s="305">
        <f t="shared" si="0"/>
        <v>0.73966348801036086</v>
      </c>
      <c r="E27" s="306">
        <f t="shared" si="5"/>
        <v>18.958730921905566</v>
      </c>
      <c r="F27" s="307">
        <v>1.3</v>
      </c>
      <c r="G27" s="388">
        <f t="shared" ref="G27:G32" si="58">E27*F27</f>
        <v>24.646350198477236</v>
      </c>
      <c r="H27" s="308">
        <f t="shared" si="7"/>
        <v>25</v>
      </c>
      <c r="I27" s="303">
        <f t="shared" si="30"/>
        <v>1701</v>
      </c>
      <c r="J27" s="309">
        <v>6000</v>
      </c>
      <c r="K27" s="310">
        <f t="shared" si="8"/>
        <v>24.3</v>
      </c>
      <c r="L27" s="310">
        <f t="shared" si="9"/>
        <v>425.25</v>
      </c>
      <c r="M27" s="310">
        <f t="shared" si="31"/>
        <v>48000</v>
      </c>
      <c r="N27" s="311">
        <f t="shared" si="10"/>
        <v>0.53156250000000005</v>
      </c>
      <c r="O27" s="312">
        <f t="shared" si="32"/>
        <v>0</v>
      </c>
      <c r="P27" s="313">
        <f t="shared" si="11"/>
        <v>0</v>
      </c>
      <c r="Q27" s="312">
        <f t="shared" si="33"/>
        <v>4</v>
      </c>
      <c r="R27" s="314">
        <v>0.1</v>
      </c>
      <c r="S27" s="315">
        <f t="shared" si="12"/>
        <v>0.8</v>
      </c>
      <c r="T27" s="315">
        <f t="shared" si="13"/>
        <v>0</v>
      </c>
      <c r="U27" s="315">
        <f t="shared" si="14"/>
        <v>1.44</v>
      </c>
      <c r="V27" s="316">
        <f t="shared" si="15"/>
        <v>25.631562500000001</v>
      </c>
      <c r="W27" s="317" t="str">
        <f t="shared" si="1"/>
        <v>O2</v>
      </c>
      <c r="X27" s="318">
        <v>6</v>
      </c>
      <c r="Y27" s="318">
        <v>1.7</v>
      </c>
      <c r="Z27" s="319">
        <f t="shared" si="47"/>
        <v>234.6</v>
      </c>
      <c r="AA27" s="319">
        <f t="shared" si="35"/>
        <v>14.076000000000001</v>
      </c>
      <c r="AB27" s="320">
        <v>2700</v>
      </c>
      <c r="AC27" s="321">
        <v>0</v>
      </c>
      <c r="AD27" s="318">
        <v>4</v>
      </c>
      <c r="AE27" s="318">
        <v>100</v>
      </c>
      <c r="AF27" s="318">
        <v>0</v>
      </c>
      <c r="AG27" s="318">
        <v>1</v>
      </c>
      <c r="AH27" s="322">
        <v>30</v>
      </c>
      <c r="AI27" s="309">
        <v>0</v>
      </c>
      <c r="AJ27" s="318">
        <v>2</v>
      </c>
      <c r="AK27" s="318">
        <v>200</v>
      </c>
      <c r="AL27" s="318">
        <v>0</v>
      </c>
      <c r="AM27" s="322">
        <v>0.5</v>
      </c>
      <c r="AN27" s="323">
        <f t="shared" si="36"/>
        <v>10000</v>
      </c>
      <c r="AO27" s="324">
        <f t="shared" si="37"/>
        <v>3</v>
      </c>
      <c r="AP27" s="324">
        <f t="shared" si="38"/>
        <v>8</v>
      </c>
      <c r="AQ27" s="325">
        <f t="shared" si="16"/>
        <v>2.0833333333333335</v>
      </c>
      <c r="AR27" s="326">
        <f t="shared" si="39"/>
        <v>0</v>
      </c>
      <c r="AS27" s="326">
        <f t="shared" si="40"/>
        <v>0</v>
      </c>
      <c r="AT27" s="327">
        <f t="shared" si="41"/>
        <v>500000</v>
      </c>
      <c r="AU27" s="328">
        <f t="shared" si="42"/>
        <v>1</v>
      </c>
      <c r="AV27" s="328">
        <f t="shared" si="43"/>
        <v>8</v>
      </c>
      <c r="AW27" s="327">
        <f t="shared" si="44"/>
        <v>34.722222222222221</v>
      </c>
      <c r="AX27" s="329">
        <f t="shared" si="19"/>
        <v>36.805555555555557</v>
      </c>
      <c r="AY27" s="330">
        <f t="shared" si="45"/>
        <v>150000</v>
      </c>
      <c r="AZ27" s="331">
        <f t="shared" si="20"/>
        <v>2.8538812785388126E-2</v>
      </c>
      <c r="BA27" s="332">
        <f t="shared" si="21"/>
        <v>234.6</v>
      </c>
      <c r="BB27" s="290">
        <f t="shared" si="48"/>
        <v>1.8796992481203006E-2</v>
      </c>
      <c r="BC27" s="291">
        <f t="shared" si="49"/>
        <v>1.8796992481203006E-2</v>
      </c>
      <c r="BD27" s="333">
        <f t="shared" si="2"/>
        <v>4.4097744360902249</v>
      </c>
      <c r="BE27" s="334">
        <f t="shared" si="24"/>
        <v>10000</v>
      </c>
      <c r="BF27" s="294">
        <v>0</v>
      </c>
      <c r="BG27" s="335">
        <f>SUM(10000/7000)</f>
        <v>1.4285714285714286</v>
      </c>
      <c r="BH27" s="336">
        <f t="shared" si="26"/>
        <v>0.14285714285714285</v>
      </c>
      <c r="BI27" s="337">
        <f>$BI$26</f>
        <v>3.5</v>
      </c>
      <c r="BJ27" s="338">
        <f t="shared" si="46"/>
        <v>2700</v>
      </c>
      <c r="BK27" s="338">
        <f t="shared" si="28"/>
        <v>100</v>
      </c>
      <c r="BL27" s="339">
        <f t="shared" si="29"/>
        <v>2.9930833333333338</v>
      </c>
      <c r="BM27" s="340">
        <f t="shared" si="3"/>
        <v>7.5742537250660904</v>
      </c>
      <c r="BN27" s="389" t="s">
        <v>426</v>
      </c>
    </row>
    <row r="28" spans="1:66" ht="25.5">
      <c r="A28" s="302" t="s">
        <v>448</v>
      </c>
      <c r="B28" s="303" t="s">
        <v>425</v>
      </c>
      <c r="C28" s="304">
        <f t="shared" si="4"/>
        <v>22.96013392857143</v>
      </c>
      <c r="D28" s="305">
        <f t="shared" si="0"/>
        <v>0.691386545654471</v>
      </c>
      <c r="E28" s="306">
        <f t="shared" si="5"/>
        <v>15.87432768463902</v>
      </c>
      <c r="F28" s="307">
        <v>1.3</v>
      </c>
      <c r="G28" s="388">
        <f t="shared" si="58"/>
        <v>20.636625990030726</v>
      </c>
      <c r="H28" s="308">
        <f t="shared" si="7"/>
        <v>21</v>
      </c>
      <c r="I28" s="303">
        <f t="shared" si="30"/>
        <v>1701</v>
      </c>
      <c r="J28" s="309">
        <v>7000</v>
      </c>
      <c r="K28" s="310">
        <f t="shared" si="8"/>
        <v>20.828571428571429</v>
      </c>
      <c r="L28" s="310">
        <f t="shared" si="9"/>
        <v>425.25</v>
      </c>
      <c r="M28" s="310">
        <f t="shared" si="31"/>
        <v>48000</v>
      </c>
      <c r="N28" s="311">
        <f t="shared" si="10"/>
        <v>0.53156250000000005</v>
      </c>
      <c r="O28" s="312">
        <f t="shared" si="32"/>
        <v>0</v>
      </c>
      <c r="P28" s="313">
        <f t="shared" si="11"/>
        <v>0</v>
      </c>
      <c r="Q28" s="312">
        <f t="shared" si="33"/>
        <v>4</v>
      </c>
      <c r="R28" s="314">
        <v>0.2</v>
      </c>
      <c r="S28" s="315">
        <f t="shared" si="12"/>
        <v>1.6</v>
      </c>
      <c r="T28" s="315">
        <f t="shared" si="13"/>
        <v>0</v>
      </c>
      <c r="U28" s="315">
        <f t="shared" si="14"/>
        <v>1.44</v>
      </c>
      <c r="V28" s="316">
        <f t="shared" si="15"/>
        <v>22.96013392857143</v>
      </c>
      <c r="W28" s="317" t="str">
        <f t="shared" si="1"/>
        <v>O2</v>
      </c>
      <c r="X28" s="318">
        <v>3.5</v>
      </c>
      <c r="Y28" s="318">
        <v>1</v>
      </c>
      <c r="Z28" s="319">
        <f t="shared" si="47"/>
        <v>80.5</v>
      </c>
      <c r="AA28" s="319">
        <f t="shared" si="35"/>
        <v>4.83</v>
      </c>
      <c r="AB28" s="320">
        <v>2700</v>
      </c>
      <c r="AC28" s="321">
        <v>0</v>
      </c>
      <c r="AD28" s="318">
        <v>4</v>
      </c>
      <c r="AE28" s="318">
        <v>100</v>
      </c>
      <c r="AF28" s="318">
        <v>0</v>
      </c>
      <c r="AG28" s="318">
        <v>1</v>
      </c>
      <c r="AH28" s="322">
        <v>30</v>
      </c>
      <c r="AI28" s="309">
        <v>0</v>
      </c>
      <c r="AJ28" s="318">
        <v>2</v>
      </c>
      <c r="AK28" s="318">
        <v>300</v>
      </c>
      <c r="AL28" s="318">
        <v>0</v>
      </c>
      <c r="AM28" s="322">
        <v>0.5</v>
      </c>
      <c r="AN28" s="323">
        <f t="shared" si="36"/>
        <v>10000</v>
      </c>
      <c r="AO28" s="324">
        <f t="shared" si="37"/>
        <v>3</v>
      </c>
      <c r="AP28" s="324">
        <f t="shared" si="38"/>
        <v>8</v>
      </c>
      <c r="AQ28" s="325">
        <f t="shared" si="16"/>
        <v>2.0833333333333335</v>
      </c>
      <c r="AR28" s="326">
        <f t="shared" si="39"/>
        <v>0</v>
      </c>
      <c r="AS28" s="326">
        <f t="shared" si="40"/>
        <v>0</v>
      </c>
      <c r="AT28" s="327">
        <f t="shared" si="41"/>
        <v>500000</v>
      </c>
      <c r="AU28" s="328">
        <f t="shared" si="42"/>
        <v>1</v>
      </c>
      <c r="AV28" s="328">
        <f t="shared" si="43"/>
        <v>8</v>
      </c>
      <c r="AW28" s="327">
        <f t="shared" si="44"/>
        <v>34.722222222222221</v>
      </c>
      <c r="AX28" s="329">
        <f t="shared" si="19"/>
        <v>36.805555555555557</v>
      </c>
      <c r="AY28" s="330">
        <f t="shared" si="45"/>
        <v>150000</v>
      </c>
      <c r="AZ28" s="331">
        <f t="shared" si="20"/>
        <v>2.8538812785388126E-2</v>
      </c>
      <c r="BA28" s="332">
        <f t="shared" si="21"/>
        <v>80.5</v>
      </c>
      <c r="BB28" s="290">
        <f t="shared" si="48"/>
        <v>1.8796992481203006E-2</v>
      </c>
      <c r="BC28" s="291">
        <f t="shared" si="49"/>
        <v>1.8796992481203006E-2</v>
      </c>
      <c r="BD28" s="333">
        <f t="shared" si="2"/>
        <v>1.513157894736842</v>
      </c>
      <c r="BE28" s="334">
        <f t="shared" si="24"/>
        <v>10000</v>
      </c>
      <c r="BF28" s="294">
        <v>0</v>
      </c>
      <c r="BG28" s="335">
        <f>10000/7000</f>
        <v>1.4285714285714286</v>
      </c>
      <c r="BH28" s="336">
        <f t="shared" si="26"/>
        <v>0.14285714285714285</v>
      </c>
      <c r="BI28" s="337">
        <v>3.5</v>
      </c>
      <c r="BJ28" s="338">
        <f t="shared" si="46"/>
        <v>2700</v>
      </c>
      <c r="BK28" s="338">
        <f t="shared" si="28"/>
        <v>100</v>
      </c>
      <c r="BL28" s="339">
        <f t="shared" si="29"/>
        <v>2.9930833333333338</v>
      </c>
      <c r="BM28" s="340">
        <f t="shared" si="3"/>
        <v>4.6776371837127062</v>
      </c>
      <c r="BN28" s="389" t="s">
        <v>426</v>
      </c>
    </row>
    <row r="29" spans="1:66" ht="25.5">
      <c r="A29" s="302" t="s">
        <v>449</v>
      </c>
      <c r="B29" s="303" t="s">
        <v>425</v>
      </c>
      <c r="C29" s="304">
        <f t="shared" si="4"/>
        <v>33.680996462264154</v>
      </c>
      <c r="D29" s="305">
        <f t="shared" si="0"/>
        <v>0.691386545654471</v>
      </c>
      <c r="E29" s="306">
        <f t="shared" si="5"/>
        <v>23.286587798245272</v>
      </c>
      <c r="F29" s="307">
        <v>1.3</v>
      </c>
      <c r="G29" s="388">
        <f t="shared" si="58"/>
        <v>30.272564137718852</v>
      </c>
      <c r="H29" s="308">
        <f t="shared" si="7"/>
        <v>31</v>
      </c>
      <c r="I29" s="303">
        <f t="shared" si="30"/>
        <v>1701</v>
      </c>
      <c r="J29" s="309">
        <v>5300</v>
      </c>
      <c r="K29" s="310">
        <f t="shared" si="8"/>
        <v>27.509433962264154</v>
      </c>
      <c r="L29" s="310">
        <f t="shared" si="9"/>
        <v>425.25</v>
      </c>
      <c r="M29" s="310">
        <f t="shared" si="31"/>
        <v>48000</v>
      </c>
      <c r="N29" s="311">
        <f t="shared" si="10"/>
        <v>0.53156250000000005</v>
      </c>
      <c r="O29" s="312">
        <f t="shared" si="32"/>
        <v>0</v>
      </c>
      <c r="P29" s="313">
        <f t="shared" si="11"/>
        <v>0</v>
      </c>
      <c r="Q29" s="312">
        <f t="shared" si="33"/>
        <v>4</v>
      </c>
      <c r="R29" s="314">
        <v>0.3</v>
      </c>
      <c r="S29" s="315">
        <f t="shared" si="12"/>
        <v>2.4</v>
      </c>
      <c r="T29" s="315">
        <f t="shared" si="13"/>
        <v>3.24</v>
      </c>
      <c r="U29" s="315">
        <f t="shared" si="14"/>
        <v>1.44</v>
      </c>
      <c r="V29" s="316">
        <f t="shared" si="15"/>
        <v>33.680996462264154</v>
      </c>
      <c r="W29" s="317" t="str">
        <f t="shared" si="1"/>
        <v>O2</v>
      </c>
      <c r="X29" s="318">
        <v>3.5</v>
      </c>
      <c r="Y29" s="318">
        <v>1</v>
      </c>
      <c r="Z29" s="319">
        <f t="shared" si="47"/>
        <v>80.5</v>
      </c>
      <c r="AA29" s="319">
        <f t="shared" si="35"/>
        <v>4.83</v>
      </c>
      <c r="AB29" s="320">
        <v>2700</v>
      </c>
      <c r="AC29" s="321">
        <v>1</v>
      </c>
      <c r="AD29" s="318">
        <v>0.5</v>
      </c>
      <c r="AE29" s="318">
        <v>300</v>
      </c>
      <c r="AF29" s="318">
        <v>0</v>
      </c>
      <c r="AG29" s="318">
        <v>0</v>
      </c>
      <c r="AH29" s="322">
        <v>30</v>
      </c>
      <c r="AI29" s="309">
        <v>1</v>
      </c>
      <c r="AJ29" s="318">
        <v>2</v>
      </c>
      <c r="AK29" s="318">
        <v>500</v>
      </c>
      <c r="AL29" s="318">
        <v>0</v>
      </c>
      <c r="AM29" s="322">
        <v>0.3</v>
      </c>
      <c r="AN29" s="323">
        <f t="shared" si="36"/>
        <v>10000</v>
      </c>
      <c r="AO29" s="324">
        <f t="shared" si="37"/>
        <v>3</v>
      </c>
      <c r="AP29" s="324">
        <f t="shared" si="38"/>
        <v>8</v>
      </c>
      <c r="AQ29" s="325">
        <f t="shared" si="16"/>
        <v>2.0833333333333335</v>
      </c>
      <c r="AR29" s="326">
        <f t="shared" si="39"/>
        <v>0</v>
      </c>
      <c r="AS29" s="326">
        <f t="shared" si="40"/>
        <v>0</v>
      </c>
      <c r="AT29" s="327">
        <f t="shared" si="41"/>
        <v>500000</v>
      </c>
      <c r="AU29" s="328">
        <f t="shared" si="42"/>
        <v>1</v>
      </c>
      <c r="AV29" s="328">
        <f t="shared" si="43"/>
        <v>8</v>
      </c>
      <c r="AW29" s="327">
        <f t="shared" si="44"/>
        <v>34.722222222222221</v>
      </c>
      <c r="AX29" s="329">
        <f t="shared" si="19"/>
        <v>36.805555555555557</v>
      </c>
      <c r="AY29" s="330">
        <f t="shared" si="45"/>
        <v>150000</v>
      </c>
      <c r="AZ29" s="331">
        <f t="shared" si="20"/>
        <v>2.8538812785388126E-2</v>
      </c>
      <c r="BA29" s="332">
        <f t="shared" si="21"/>
        <v>80.5</v>
      </c>
      <c r="BB29" s="290">
        <f t="shared" si="48"/>
        <v>1.8796992481203006E-2</v>
      </c>
      <c r="BC29" s="291">
        <f t="shared" si="49"/>
        <v>1.8796992481203006E-2</v>
      </c>
      <c r="BD29" s="333">
        <f t="shared" si="2"/>
        <v>1.513157894736842</v>
      </c>
      <c r="BE29" s="334">
        <f t="shared" si="24"/>
        <v>10000</v>
      </c>
      <c r="BF29" s="294">
        <v>0</v>
      </c>
      <c r="BG29" s="335">
        <f>10000/7000</f>
        <v>1.4285714285714286</v>
      </c>
      <c r="BH29" s="336">
        <f t="shared" si="26"/>
        <v>0.14285714285714285</v>
      </c>
      <c r="BI29" s="337">
        <f t="shared" ref="BI29:BI35" si="59">$BI$28</f>
        <v>3.5</v>
      </c>
      <c r="BJ29" s="338">
        <f t="shared" si="46"/>
        <v>2700</v>
      </c>
      <c r="BK29" s="338">
        <f t="shared" si="28"/>
        <v>100</v>
      </c>
      <c r="BL29" s="339">
        <f t="shared" si="29"/>
        <v>2.9930833333333338</v>
      </c>
      <c r="BM29" s="340">
        <f t="shared" si="3"/>
        <v>4.6776371837127062</v>
      </c>
      <c r="BN29" s="389" t="s">
        <v>426</v>
      </c>
    </row>
    <row r="30" spans="1:66" ht="25.5">
      <c r="A30" s="302" t="s">
        <v>450</v>
      </c>
      <c r="B30" s="303" t="s">
        <v>425</v>
      </c>
      <c r="C30" s="304">
        <f t="shared" si="4"/>
        <v>35.331562500000004</v>
      </c>
      <c r="D30" s="305">
        <f t="shared" si="0"/>
        <v>0.691386545654471</v>
      </c>
      <c r="E30" s="306">
        <f t="shared" si="5"/>
        <v>24.427766949450049</v>
      </c>
      <c r="F30" s="307">
        <v>1.3</v>
      </c>
      <c r="G30" s="388">
        <f t="shared" si="58"/>
        <v>31.756097034285066</v>
      </c>
      <c r="H30" s="308">
        <f t="shared" si="7"/>
        <v>32</v>
      </c>
      <c r="I30" s="303">
        <f t="shared" si="30"/>
        <v>1701</v>
      </c>
      <c r="J30" s="309">
        <v>5000</v>
      </c>
      <c r="K30" s="310">
        <f t="shared" si="8"/>
        <v>29.16</v>
      </c>
      <c r="L30" s="310">
        <f t="shared" si="9"/>
        <v>425.25</v>
      </c>
      <c r="M30" s="310">
        <f t="shared" si="31"/>
        <v>48000</v>
      </c>
      <c r="N30" s="311">
        <f t="shared" si="10"/>
        <v>0.53156250000000005</v>
      </c>
      <c r="O30" s="312">
        <f t="shared" si="32"/>
        <v>0</v>
      </c>
      <c r="P30" s="313">
        <f t="shared" si="11"/>
        <v>0</v>
      </c>
      <c r="Q30" s="312">
        <f t="shared" si="33"/>
        <v>4</v>
      </c>
      <c r="R30" s="314">
        <v>0.3</v>
      </c>
      <c r="S30" s="315">
        <f t="shared" si="12"/>
        <v>2.4</v>
      </c>
      <c r="T30" s="315">
        <f t="shared" si="13"/>
        <v>3.24</v>
      </c>
      <c r="U30" s="315">
        <f t="shared" si="14"/>
        <v>1.44</v>
      </c>
      <c r="V30" s="316">
        <f t="shared" si="15"/>
        <v>35.331562500000004</v>
      </c>
      <c r="W30" s="317" t="str">
        <f t="shared" si="1"/>
        <v>O2</v>
      </c>
      <c r="X30" s="318">
        <v>3.5</v>
      </c>
      <c r="Y30" s="318">
        <v>1</v>
      </c>
      <c r="Z30" s="319">
        <f t="shared" si="47"/>
        <v>80.5</v>
      </c>
      <c r="AA30" s="319">
        <f t="shared" si="35"/>
        <v>4.83</v>
      </c>
      <c r="AB30" s="320">
        <v>2700</v>
      </c>
      <c r="AC30" s="321">
        <v>0</v>
      </c>
      <c r="AD30" s="318">
        <v>0.5</v>
      </c>
      <c r="AE30" s="318">
        <v>300</v>
      </c>
      <c r="AF30" s="318">
        <v>0</v>
      </c>
      <c r="AG30" s="318">
        <v>0</v>
      </c>
      <c r="AH30" s="322">
        <v>30</v>
      </c>
      <c r="AI30" s="309">
        <v>1</v>
      </c>
      <c r="AJ30" s="318">
        <v>2</v>
      </c>
      <c r="AK30" s="318">
        <v>500</v>
      </c>
      <c r="AL30" s="318">
        <v>0</v>
      </c>
      <c r="AM30" s="322">
        <v>0.3</v>
      </c>
      <c r="AN30" s="323">
        <f t="shared" si="36"/>
        <v>10000</v>
      </c>
      <c r="AO30" s="324">
        <f t="shared" si="37"/>
        <v>3</v>
      </c>
      <c r="AP30" s="324">
        <f t="shared" si="38"/>
        <v>8</v>
      </c>
      <c r="AQ30" s="325">
        <f t="shared" si="16"/>
        <v>2.0833333333333335</v>
      </c>
      <c r="AR30" s="326">
        <f t="shared" si="39"/>
        <v>0</v>
      </c>
      <c r="AS30" s="326">
        <f t="shared" si="40"/>
        <v>0</v>
      </c>
      <c r="AT30" s="327">
        <f t="shared" si="41"/>
        <v>500000</v>
      </c>
      <c r="AU30" s="328">
        <f t="shared" si="42"/>
        <v>1</v>
      </c>
      <c r="AV30" s="328">
        <f t="shared" si="43"/>
        <v>8</v>
      </c>
      <c r="AW30" s="327">
        <f t="shared" si="44"/>
        <v>34.722222222222221</v>
      </c>
      <c r="AX30" s="329">
        <f t="shared" si="19"/>
        <v>36.805555555555557</v>
      </c>
      <c r="AY30" s="330">
        <f t="shared" si="45"/>
        <v>150000</v>
      </c>
      <c r="AZ30" s="331">
        <f t="shared" si="20"/>
        <v>2.8538812785388126E-2</v>
      </c>
      <c r="BA30" s="332">
        <f t="shared" si="21"/>
        <v>80.5</v>
      </c>
      <c r="BB30" s="290">
        <f t="shared" si="48"/>
        <v>1.8796992481203006E-2</v>
      </c>
      <c r="BC30" s="291">
        <f t="shared" si="49"/>
        <v>1.8796992481203006E-2</v>
      </c>
      <c r="BD30" s="333">
        <f t="shared" si="2"/>
        <v>1.513157894736842</v>
      </c>
      <c r="BE30" s="334">
        <f t="shared" si="24"/>
        <v>10000</v>
      </c>
      <c r="BF30" s="294">
        <v>0</v>
      </c>
      <c r="BG30" s="335">
        <f t="shared" ref="BG30:BG56" si="60">10000/7000</f>
        <v>1.4285714285714286</v>
      </c>
      <c r="BH30" s="336">
        <f t="shared" si="26"/>
        <v>0.14285714285714285</v>
      </c>
      <c r="BI30" s="337">
        <f t="shared" si="59"/>
        <v>3.5</v>
      </c>
      <c r="BJ30" s="338">
        <f t="shared" si="46"/>
        <v>2700</v>
      </c>
      <c r="BK30" s="338">
        <f t="shared" si="28"/>
        <v>100</v>
      </c>
      <c r="BL30" s="339">
        <f t="shared" si="29"/>
        <v>2.9930833333333338</v>
      </c>
      <c r="BM30" s="340">
        <f t="shared" si="3"/>
        <v>4.6776371837127062</v>
      </c>
      <c r="BN30" s="389" t="s">
        <v>426</v>
      </c>
    </row>
    <row r="31" spans="1:66" ht="25.5">
      <c r="A31" s="302" t="s">
        <v>451</v>
      </c>
      <c r="B31" s="303" t="s">
        <v>425</v>
      </c>
      <c r="C31" s="304">
        <f t="shared" si="4"/>
        <v>39.988705357142862</v>
      </c>
      <c r="D31" s="305">
        <f t="shared" si="0"/>
        <v>0.691386545654471</v>
      </c>
      <c r="E31" s="306">
        <f t="shared" si="5"/>
        <v>27.647652862069442</v>
      </c>
      <c r="F31" s="307">
        <v>1.3</v>
      </c>
      <c r="G31" s="388">
        <f t="shared" si="58"/>
        <v>35.941948720690277</v>
      </c>
      <c r="H31" s="308">
        <f t="shared" si="7"/>
        <v>36</v>
      </c>
      <c r="I31" s="303">
        <f t="shared" si="30"/>
        <v>1701</v>
      </c>
      <c r="J31" s="309">
        <v>4500</v>
      </c>
      <c r="K31" s="310">
        <f t="shared" si="8"/>
        <v>32.400000000000006</v>
      </c>
      <c r="L31" s="310">
        <f t="shared" si="9"/>
        <v>425.25</v>
      </c>
      <c r="M31" s="310">
        <f t="shared" si="31"/>
        <v>48000</v>
      </c>
      <c r="N31" s="311">
        <f t="shared" si="10"/>
        <v>0.53156250000000005</v>
      </c>
      <c r="O31" s="312">
        <f t="shared" si="32"/>
        <v>0</v>
      </c>
      <c r="P31" s="313">
        <f t="shared" si="11"/>
        <v>0</v>
      </c>
      <c r="Q31" s="312">
        <f t="shared" si="33"/>
        <v>4</v>
      </c>
      <c r="R31" s="314">
        <v>0.4</v>
      </c>
      <c r="S31" s="315">
        <f t="shared" si="12"/>
        <v>3.2</v>
      </c>
      <c r="T31" s="315">
        <f t="shared" si="13"/>
        <v>3.8571428571428568</v>
      </c>
      <c r="U31" s="315">
        <f t="shared" si="14"/>
        <v>1.44</v>
      </c>
      <c r="V31" s="316">
        <f t="shared" si="15"/>
        <v>39.988705357142862</v>
      </c>
      <c r="W31" s="317" t="str">
        <f t="shared" si="1"/>
        <v>O2</v>
      </c>
      <c r="X31" s="318">
        <v>3.5</v>
      </c>
      <c r="Y31" s="318">
        <v>1</v>
      </c>
      <c r="Z31" s="319">
        <f t="shared" si="47"/>
        <v>80.5</v>
      </c>
      <c r="AA31" s="319">
        <f t="shared" si="35"/>
        <v>4.83</v>
      </c>
      <c r="AB31" s="320">
        <v>2700</v>
      </c>
      <c r="AC31" s="321">
        <v>0</v>
      </c>
      <c r="AD31" s="318">
        <v>1</v>
      </c>
      <c r="AE31" s="318">
        <v>200</v>
      </c>
      <c r="AF31" s="318">
        <v>0</v>
      </c>
      <c r="AG31" s="318">
        <v>0</v>
      </c>
      <c r="AH31" s="322">
        <v>30</v>
      </c>
      <c r="AI31" s="309">
        <v>1</v>
      </c>
      <c r="AJ31" s="318">
        <v>2</v>
      </c>
      <c r="AK31" s="318">
        <v>350</v>
      </c>
      <c r="AL31" s="318">
        <v>0</v>
      </c>
      <c r="AM31" s="322">
        <v>0.3</v>
      </c>
      <c r="AN31" s="323">
        <f t="shared" si="36"/>
        <v>10000</v>
      </c>
      <c r="AO31" s="324">
        <f t="shared" si="37"/>
        <v>3</v>
      </c>
      <c r="AP31" s="324">
        <f t="shared" si="38"/>
        <v>8</v>
      </c>
      <c r="AQ31" s="325">
        <f t="shared" si="16"/>
        <v>2.0833333333333335</v>
      </c>
      <c r="AR31" s="326">
        <f t="shared" si="39"/>
        <v>0</v>
      </c>
      <c r="AS31" s="326">
        <f t="shared" si="40"/>
        <v>0</v>
      </c>
      <c r="AT31" s="327">
        <f t="shared" si="41"/>
        <v>500000</v>
      </c>
      <c r="AU31" s="328">
        <f t="shared" si="42"/>
        <v>1</v>
      </c>
      <c r="AV31" s="328">
        <f t="shared" si="43"/>
        <v>8</v>
      </c>
      <c r="AW31" s="327">
        <f t="shared" si="44"/>
        <v>34.722222222222221</v>
      </c>
      <c r="AX31" s="329">
        <f t="shared" si="19"/>
        <v>36.805555555555557</v>
      </c>
      <c r="AY31" s="330">
        <f t="shared" si="45"/>
        <v>150000</v>
      </c>
      <c r="AZ31" s="331">
        <f t="shared" si="20"/>
        <v>2.8538812785388126E-2</v>
      </c>
      <c r="BA31" s="332">
        <f t="shared" si="21"/>
        <v>80.5</v>
      </c>
      <c r="BB31" s="290">
        <f t="shared" si="48"/>
        <v>1.8796992481203006E-2</v>
      </c>
      <c r="BC31" s="291">
        <f t="shared" si="49"/>
        <v>1.8796992481203006E-2</v>
      </c>
      <c r="BD31" s="333">
        <f t="shared" si="2"/>
        <v>1.513157894736842</v>
      </c>
      <c r="BE31" s="334">
        <f t="shared" si="24"/>
        <v>10000</v>
      </c>
      <c r="BF31" s="294">
        <v>0</v>
      </c>
      <c r="BG31" s="335">
        <f t="shared" si="60"/>
        <v>1.4285714285714286</v>
      </c>
      <c r="BH31" s="336">
        <f t="shared" si="26"/>
        <v>0.14285714285714285</v>
      </c>
      <c r="BI31" s="337">
        <f t="shared" si="59"/>
        <v>3.5</v>
      </c>
      <c r="BJ31" s="338">
        <f t="shared" si="46"/>
        <v>2700</v>
      </c>
      <c r="BK31" s="338">
        <f t="shared" si="28"/>
        <v>100</v>
      </c>
      <c r="BL31" s="339">
        <f t="shared" si="29"/>
        <v>2.9930833333333338</v>
      </c>
      <c r="BM31" s="340">
        <f t="shared" si="3"/>
        <v>4.6776371837127062</v>
      </c>
      <c r="BN31" s="389" t="s">
        <v>426</v>
      </c>
    </row>
    <row r="32" spans="1:66" ht="25.5">
      <c r="A32" s="302" t="s">
        <v>452</v>
      </c>
      <c r="B32" s="303" t="s">
        <v>425</v>
      </c>
      <c r="C32" s="304">
        <f t="shared" si="4"/>
        <v>46.499983552631576</v>
      </c>
      <c r="D32" s="305">
        <f t="shared" si="0"/>
        <v>0.67049055567953375</v>
      </c>
      <c r="E32" s="306">
        <f t="shared" si="5"/>
        <v>31.177799811293127</v>
      </c>
      <c r="F32" s="307">
        <v>1.3</v>
      </c>
      <c r="G32" s="388">
        <f t="shared" si="58"/>
        <v>40.531139754681064</v>
      </c>
      <c r="H32" s="308">
        <f t="shared" si="7"/>
        <v>41</v>
      </c>
      <c r="I32" s="303">
        <f t="shared" si="30"/>
        <v>1701</v>
      </c>
      <c r="J32" s="309">
        <v>3800</v>
      </c>
      <c r="K32" s="310">
        <f t="shared" si="8"/>
        <v>38.368421052631575</v>
      </c>
      <c r="L32" s="310">
        <f t="shared" si="9"/>
        <v>425.25</v>
      </c>
      <c r="M32" s="310">
        <f t="shared" si="31"/>
        <v>48000</v>
      </c>
      <c r="N32" s="311">
        <f t="shared" si="10"/>
        <v>0.53156250000000005</v>
      </c>
      <c r="O32" s="312">
        <f t="shared" si="32"/>
        <v>0</v>
      </c>
      <c r="P32" s="313">
        <f t="shared" si="11"/>
        <v>0</v>
      </c>
      <c r="Q32" s="312">
        <f t="shared" si="33"/>
        <v>4</v>
      </c>
      <c r="R32" s="314">
        <v>0.5</v>
      </c>
      <c r="S32" s="315">
        <f t="shared" si="12"/>
        <v>4</v>
      </c>
      <c r="T32" s="315">
        <f t="shared" si="13"/>
        <v>3.5999999999999996</v>
      </c>
      <c r="U32" s="315">
        <f t="shared" si="14"/>
        <v>1.44</v>
      </c>
      <c r="V32" s="316">
        <f t="shared" si="15"/>
        <v>46.499983552631576</v>
      </c>
      <c r="W32" s="317" t="str">
        <f t="shared" si="1"/>
        <v>O2</v>
      </c>
      <c r="X32" s="318">
        <v>0.6</v>
      </c>
      <c r="Y32" s="318">
        <v>1</v>
      </c>
      <c r="Z32" s="319">
        <f t="shared" si="47"/>
        <v>13.799999999999999</v>
      </c>
      <c r="AA32" s="319">
        <f t="shared" si="35"/>
        <v>0.82799999999999996</v>
      </c>
      <c r="AB32" s="320">
        <v>2700</v>
      </c>
      <c r="AC32" s="321">
        <v>0</v>
      </c>
      <c r="AD32" s="318">
        <v>1</v>
      </c>
      <c r="AE32" s="318">
        <v>150</v>
      </c>
      <c r="AF32" s="318">
        <v>0</v>
      </c>
      <c r="AG32" s="318">
        <v>0</v>
      </c>
      <c r="AH32" s="322">
        <v>30</v>
      </c>
      <c r="AI32" s="309">
        <v>1</v>
      </c>
      <c r="AJ32" s="318">
        <v>2</v>
      </c>
      <c r="AK32" s="318">
        <v>400</v>
      </c>
      <c r="AL32" s="318">
        <v>0</v>
      </c>
      <c r="AM32" s="322">
        <v>0.3</v>
      </c>
      <c r="AN32" s="323">
        <f t="shared" si="36"/>
        <v>10000</v>
      </c>
      <c r="AO32" s="324">
        <f t="shared" si="37"/>
        <v>3</v>
      </c>
      <c r="AP32" s="324">
        <f t="shared" si="38"/>
        <v>8</v>
      </c>
      <c r="AQ32" s="325">
        <f t="shared" si="16"/>
        <v>2.0833333333333335</v>
      </c>
      <c r="AR32" s="326">
        <f t="shared" si="39"/>
        <v>0</v>
      </c>
      <c r="AS32" s="326">
        <f t="shared" si="40"/>
        <v>0</v>
      </c>
      <c r="AT32" s="327">
        <f t="shared" si="41"/>
        <v>500000</v>
      </c>
      <c r="AU32" s="328">
        <f t="shared" si="42"/>
        <v>1</v>
      </c>
      <c r="AV32" s="328">
        <f t="shared" si="43"/>
        <v>8</v>
      </c>
      <c r="AW32" s="327">
        <f t="shared" si="44"/>
        <v>34.722222222222221</v>
      </c>
      <c r="AX32" s="329">
        <f t="shared" si="19"/>
        <v>36.805555555555557</v>
      </c>
      <c r="AY32" s="330">
        <f t="shared" si="45"/>
        <v>150000</v>
      </c>
      <c r="AZ32" s="331">
        <f t="shared" si="20"/>
        <v>2.8538812785388126E-2</v>
      </c>
      <c r="BA32" s="332">
        <f t="shared" si="21"/>
        <v>13.799999999999999</v>
      </c>
      <c r="BB32" s="290">
        <f t="shared" si="48"/>
        <v>1.8796992481203006E-2</v>
      </c>
      <c r="BC32" s="291">
        <f t="shared" si="49"/>
        <v>1.8796992481203006E-2</v>
      </c>
      <c r="BD32" s="333">
        <f t="shared" si="2"/>
        <v>0.25939849624060146</v>
      </c>
      <c r="BE32" s="334">
        <f t="shared" si="24"/>
        <v>10000</v>
      </c>
      <c r="BF32" s="294">
        <v>0</v>
      </c>
      <c r="BG32" s="335">
        <f t="shared" si="60"/>
        <v>1.4285714285714286</v>
      </c>
      <c r="BH32" s="336">
        <f t="shared" si="26"/>
        <v>0.14285714285714285</v>
      </c>
      <c r="BI32" s="337">
        <f t="shared" si="59"/>
        <v>3.5</v>
      </c>
      <c r="BJ32" s="338">
        <f t="shared" si="46"/>
        <v>2700</v>
      </c>
      <c r="BK32" s="338">
        <f t="shared" si="28"/>
        <v>100</v>
      </c>
      <c r="BL32" s="339">
        <f t="shared" si="29"/>
        <v>2.9930833333333338</v>
      </c>
      <c r="BM32" s="340">
        <f t="shared" si="3"/>
        <v>3.4238777852164661</v>
      </c>
      <c r="BN32" s="389" t="s">
        <v>426</v>
      </c>
    </row>
    <row r="33" spans="1:66" ht="25.5">
      <c r="A33" s="302" t="s">
        <v>453</v>
      </c>
      <c r="B33" s="303" t="s">
        <v>425</v>
      </c>
      <c r="C33" s="304">
        <f t="shared" si="4"/>
        <v>48.631562500000001</v>
      </c>
      <c r="D33" s="305">
        <f t="shared" si="0"/>
        <v>0.67049055567953375</v>
      </c>
      <c r="E33" s="306">
        <f t="shared" si="5"/>
        <v>32.607003364188976</v>
      </c>
      <c r="F33" s="307">
        <v>1.3</v>
      </c>
      <c r="G33" s="388">
        <f>E33*F33</f>
        <v>42.389104373445669</v>
      </c>
      <c r="H33" s="308">
        <f t="shared" si="7"/>
        <v>43</v>
      </c>
      <c r="I33" s="303">
        <f t="shared" si="30"/>
        <v>1701</v>
      </c>
      <c r="J33" s="309">
        <v>3600</v>
      </c>
      <c r="K33" s="310">
        <f t="shared" si="8"/>
        <v>40.5</v>
      </c>
      <c r="L33" s="310">
        <f t="shared" si="9"/>
        <v>425.25</v>
      </c>
      <c r="M33" s="310">
        <f t="shared" si="31"/>
        <v>48000</v>
      </c>
      <c r="N33" s="311">
        <f t="shared" si="10"/>
        <v>0.53156250000000005</v>
      </c>
      <c r="O33" s="312">
        <f t="shared" si="32"/>
        <v>0</v>
      </c>
      <c r="P33" s="313">
        <f t="shared" si="11"/>
        <v>0</v>
      </c>
      <c r="Q33" s="312">
        <f t="shared" si="33"/>
        <v>4</v>
      </c>
      <c r="R33" s="314">
        <v>0.5</v>
      </c>
      <c r="S33" s="315">
        <f t="shared" si="12"/>
        <v>4</v>
      </c>
      <c r="T33" s="315">
        <f t="shared" si="13"/>
        <v>3.5999999999999996</v>
      </c>
      <c r="U33" s="315">
        <f t="shared" si="14"/>
        <v>1.44</v>
      </c>
      <c r="V33" s="316">
        <f t="shared" si="15"/>
        <v>48.631562500000001</v>
      </c>
      <c r="W33" s="317" t="str">
        <f t="shared" si="1"/>
        <v>O2</v>
      </c>
      <c r="X33" s="318">
        <v>0.6</v>
      </c>
      <c r="Y33" s="318">
        <v>1</v>
      </c>
      <c r="Z33" s="319">
        <f t="shared" si="47"/>
        <v>13.799999999999999</v>
      </c>
      <c r="AA33" s="319">
        <f t="shared" si="35"/>
        <v>0.82799999999999996</v>
      </c>
      <c r="AB33" s="320">
        <v>2700</v>
      </c>
      <c r="AC33" s="321">
        <v>0</v>
      </c>
      <c r="AD33" s="318">
        <v>1</v>
      </c>
      <c r="AE33" s="318">
        <v>150</v>
      </c>
      <c r="AF33" s="318">
        <v>0</v>
      </c>
      <c r="AG33" s="318">
        <v>0</v>
      </c>
      <c r="AH33" s="322">
        <v>30</v>
      </c>
      <c r="AI33" s="309">
        <v>1</v>
      </c>
      <c r="AJ33" s="318">
        <v>2</v>
      </c>
      <c r="AK33" s="318">
        <v>400</v>
      </c>
      <c r="AL33" s="318">
        <v>0</v>
      </c>
      <c r="AM33" s="322">
        <v>0.3</v>
      </c>
      <c r="AN33" s="323">
        <f t="shared" si="36"/>
        <v>10000</v>
      </c>
      <c r="AO33" s="324">
        <f t="shared" si="37"/>
        <v>3</v>
      </c>
      <c r="AP33" s="324">
        <f t="shared" si="38"/>
        <v>8</v>
      </c>
      <c r="AQ33" s="325">
        <f t="shared" si="16"/>
        <v>2.0833333333333335</v>
      </c>
      <c r="AR33" s="326">
        <f t="shared" si="39"/>
        <v>0</v>
      </c>
      <c r="AS33" s="326">
        <f t="shared" si="40"/>
        <v>0</v>
      </c>
      <c r="AT33" s="327">
        <f t="shared" si="41"/>
        <v>500000</v>
      </c>
      <c r="AU33" s="328">
        <f t="shared" si="42"/>
        <v>1</v>
      </c>
      <c r="AV33" s="328">
        <f t="shared" si="43"/>
        <v>8</v>
      </c>
      <c r="AW33" s="327">
        <f t="shared" si="44"/>
        <v>34.722222222222221</v>
      </c>
      <c r="AX33" s="329">
        <f t="shared" si="19"/>
        <v>36.805555555555557</v>
      </c>
      <c r="AY33" s="330">
        <f t="shared" si="45"/>
        <v>150000</v>
      </c>
      <c r="AZ33" s="331">
        <f t="shared" si="20"/>
        <v>2.8538812785388126E-2</v>
      </c>
      <c r="BA33" s="332">
        <f t="shared" si="21"/>
        <v>13.799999999999999</v>
      </c>
      <c r="BB33" s="290">
        <f t="shared" si="48"/>
        <v>1.8796992481203006E-2</v>
      </c>
      <c r="BC33" s="291">
        <f t="shared" si="49"/>
        <v>1.8796992481203006E-2</v>
      </c>
      <c r="BD33" s="333">
        <f t="shared" si="2"/>
        <v>0.25939849624060146</v>
      </c>
      <c r="BE33" s="334">
        <f t="shared" si="24"/>
        <v>10000</v>
      </c>
      <c r="BF33" s="294">
        <v>0</v>
      </c>
      <c r="BG33" s="335">
        <f t="shared" si="60"/>
        <v>1.4285714285714286</v>
      </c>
      <c r="BH33" s="336">
        <f t="shared" si="26"/>
        <v>0.14285714285714285</v>
      </c>
      <c r="BI33" s="337">
        <f t="shared" si="59"/>
        <v>3.5</v>
      </c>
      <c r="BJ33" s="338">
        <f t="shared" si="46"/>
        <v>2700</v>
      </c>
      <c r="BK33" s="338">
        <f t="shared" si="28"/>
        <v>100</v>
      </c>
      <c r="BL33" s="339">
        <f t="shared" si="29"/>
        <v>2.9930833333333338</v>
      </c>
      <c r="BM33" s="340">
        <f t="shared" si="3"/>
        <v>3.4238777852164661</v>
      </c>
      <c r="BN33" s="389" t="s">
        <v>426</v>
      </c>
    </row>
    <row r="34" spans="1:66" ht="25.5">
      <c r="A34" s="302" t="s">
        <v>454</v>
      </c>
      <c r="B34" s="303" t="s">
        <v>425</v>
      </c>
      <c r="C34" s="304">
        <f t="shared" si="4"/>
        <v>57.960133928571423</v>
      </c>
      <c r="D34" s="305">
        <f t="shared" si="0"/>
        <v>0.67049055567953375</v>
      </c>
      <c r="E34" s="306">
        <f t="shared" si="5"/>
        <v>38.861722405028054</v>
      </c>
      <c r="F34" s="307">
        <v>1.3</v>
      </c>
      <c r="G34" s="388">
        <f>E34*F34</f>
        <v>50.520239126536474</v>
      </c>
      <c r="H34" s="308">
        <f t="shared" si="7"/>
        <v>51</v>
      </c>
      <c r="I34" s="303">
        <f t="shared" si="30"/>
        <v>1701</v>
      </c>
      <c r="J34" s="309">
        <v>3000</v>
      </c>
      <c r="K34" s="310">
        <f t="shared" si="8"/>
        <v>48.6</v>
      </c>
      <c r="L34" s="310">
        <f t="shared" si="9"/>
        <v>425.25</v>
      </c>
      <c r="M34" s="310">
        <f t="shared" si="31"/>
        <v>48000</v>
      </c>
      <c r="N34" s="311">
        <f t="shared" si="10"/>
        <v>0.53156250000000005</v>
      </c>
      <c r="O34" s="312">
        <f t="shared" si="32"/>
        <v>0</v>
      </c>
      <c r="P34" s="313">
        <f t="shared" si="11"/>
        <v>0</v>
      </c>
      <c r="Q34" s="312">
        <f t="shared" si="33"/>
        <v>4</v>
      </c>
      <c r="R34" s="314">
        <v>0.6</v>
      </c>
      <c r="S34" s="315">
        <f t="shared" si="12"/>
        <v>4.8</v>
      </c>
      <c r="T34" s="315">
        <f t="shared" si="13"/>
        <v>4.0285714285714285</v>
      </c>
      <c r="U34" s="315">
        <f t="shared" si="14"/>
        <v>1.44</v>
      </c>
      <c r="V34" s="316">
        <f t="shared" si="15"/>
        <v>57.960133928571423</v>
      </c>
      <c r="W34" s="317" t="str">
        <f t="shared" si="1"/>
        <v>O2</v>
      </c>
      <c r="X34" s="318">
        <v>0.6</v>
      </c>
      <c r="Y34" s="318">
        <v>1</v>
      </c>
      <c r="Z34" s="319">
        <f t="shared" si="47"/>
        <v>13.799999999999999</v>
      </c>
      <c r="AA34" s="319">
        <f t="shared" si="35"/>
        <v>0.82799999999999996</v>
      </c>
      <c r="AB34" s="320">
        <v>2700</v>
      </c>
      <c r="AC34" s="321">
        <v>0</v>
      </c>
      <c r="AD34" s="318">
        <v>1</v>
      </c>
      <c r="AE34" s="318">
        <v>150</v>
      </c>
      <c r="AF34" s="318">
        <v>0</v>
      </c>
      <c r="AG34" s="318">
        <v>0</v>
      </c>
      <c r="AH34" s="322">
        <v>30</v>
      </c>
      <c r="AI34" s="309">
        <v>1</v>
      </c>
      <c r="AJ34" s="318">
        <v>2</v>
      </c>
      <c r="AK34" s="318">
        <v>700</v>
      </c>
      <c r="AL34" s="318">
        <v>0</v>
      </c>
      <c r="AM34" s="322">
        <v>0.5</v>
      </c>
      <c r="AN34" s="323">
        <f t="shared" si="36"/>
        <v>10000</v>
      </c>
      <c r="AO34" s="324">
        <f t="shared" si="37"/>
        <v>3</v>
      </c>
      <c r="AP34" s="324">
        <f t="shared" si="38"/>
        <v>8</v>
      </c>
      <c r="AQ34" s="325">
        <f t="shared" si="16"/>
        <v>2.0833333333333335</v>
      </c>
      <c r="AR34" s="326">
        <f t="shared" si="39"/>
        <v>0</v>
      </c>
      <c r="AS34" s="326">
        <f t="shared" si="40"/>
        <v>0</v>
      </c>
      <c r="AT34" s="327">
        <f t="shared" si="41"/>
        <v>500000</v>
      </c>
      <c r="AU34" s="328">
        <f t="shared" si="42"/>
        <v>1</v>
      </c>
      <c r="AV34" s="328">
        <f t="shared" si="43"/>
        <v>8</v>
      </c>
      <c r="AW34" s="327">
        <f t="shared" si="44"/>
        <v>34.722222222222221</v>
      </c>
      <c r="AX34" s="329">
        <f t="shared" si="19"/>
        <v>36.805555555555557</v>
      </c>
      <c r="AY34" s="330">
        <f t="shared" si="45"/>
        <v>150000</v>
      </c>
      <c r="AZ34" s="331">
        <f t="shared" si="20"/>
        <v>2.8538812785388126E-2</v>
      </c>
      <c r="BA34" s="332">
        <f t="shared" si="21"/>
        <v>13.799999999999999</v>
      </c>
      <c r="BB34" s="290">
        <f t="shared" si="48"/>
        <v>1.8796992481203006E-2</v>
      </c>
      <c r="BC34" s="291">
        <f t="shared" si="49"/>
        <v>1.8796992481203006E-2</v>
      </c>
      <c r="BD34" s="333">
        <f t="shared" si="2"/>
        <v>0.25939849624060146</v>
      </c>
      <c r="BE34" s="334">
        <f t="shared" si="24"/>
        <v>10000</v>
      </c>
      <c r="BF34" s="294">
        <v>0</v>
      </c>
      <c r="BG34" s="335">
        <f t="shared" si="60"/>
        <v>1.4285714285714286</v>
      </c>
      <c r="BH34" s="336">
        <f t="shared" si="26"/>
        <v>0.14285714285714285</v>
      </c>
      <c r="BI34" s="337">
        <f t="shared" si="59"/>
        <v>3.5</v>
      </c>
      <c r="BJ34" s="338">
        <f t="shared" si="46"/>
        <v>2700</v>
      </c>
      <c r="BK34" s="338">
        <f t="shared" si="28"/>
        <v>100</v>
      </c>
      <c r="BL34" s="339">
        <f t="shared" si="29"/>
        <v>2.9930833333333338</v>
      </c>
      <c r="BM34" s="340">
        <f t="shared" si="3"/>
        <v>3.4238777852164661</v>
      </c>
      <c r="BN34" s="389" t="s">
        <v>426</v>
      </c>
    </row>
    <row r="35" spans="1:66" ht="25.5">
      <c r="A35" s="390" t="s">
        <v>455</v>
      </c>
      <c r="B35" s="391" t="s">
        <v>425</v>
      </c>
      <c r="C35" s="392">
        <f t="shared" si="4"/>
        <v>82.760133928571435</v>
      </c>
      <c r="D35" s="393">
        <f t="shared" si="0"/>
        <v>0.67049055567953375</v>
      </c>
      <c r="E35" s="394">
        <f t="shared" si="5"/>
        <v>55.489888185880496</v>
      </c>
      <c r="F35" s="395">
        <v>1.3</v>
      </c>
      <c r="G35" s="396">
        <f t="shared" ref="G35" si="61">E35*1.3</f>
        <v>72.136854641644646</v>
      </c>
      <c r="H35" s="397">
        <f t="shared" si="7"/>
        <v>73</v>
      </c>
      <c r="I35" s="391">
        <f t="shared" si="30"/>
        <v>1701</v>
      </c>
      <c r="J35" s="398">
        <v>2100</v>
      </c>
      <c r="K35" s="399">
        <f t="shared" si="8"/>
        <v>69.428571428571431</v>
      </c>
      <c r="L35" s="399">
        <f t="shared" si="9"/>
        <v>425.25</v>
      </c>
      <c r="M35" s="399">
        <f t="shared" si="31"/>
        <v>48000</v>
      </c>
      <c r="N35" s="400">
        <f t="shared" si="10"/>
        <v>0.53156250000000005</v>
      </c>
      <c r="O35" s="401">
        <f t="shared" si="32"/>
        <v>0</v>
      </c>
      <c r="P35" s="402">
        <f t="shared" si="11"/>
        <v>0</v>
      </c>
      <c r="Q35" s="401">
        <f t="shared" si="33"/>
        <v>4</v>
      </c>
      <c r="R35" s="403">
        <v>1</v>
      </c>
      <c r="S35" s="404">
        <f t="shared" si="12"/>
        <v>8</v>
      </c>
      <c r="T35" s="404">
        <f t="shared" si="13"/>
        <v>4.8000000000000007</v>
      </c>
      <c r="U35" s="404">
        <f t="shared" si="14"/>
        <v>1.44</v>
      </c>
      <c r="V35" s="405">
        <f t="shared" si="15"/>
        <v>82.760133928571435</v>
      </c>
      <c r="W35" s="406" t="str">
        <f t="shared" si="1"/>
        <v>O2</v>
      </c>
      <c r="X35" s="407">
        <v>0.6</v>
      </c>
      <c r="Y35" s="407">
        <v>1</v>
      </c>
      <c r="Z35" s="408">
        <f t="shared" si="47"/>
        <v>13.799999999999999</v>
      </c>
      <c r="AA35" s="408">
        <f t="shared" si="35"/>
        <v>0.82799999999999996</v>
      </c>
      <c r="AB35" s="409">
        <v>2700</v>
      </c>
      <c r="AC35" s="410">
        <v>0</v>
      </c>
      <c r="AD35" s="407">
        <v>1</v>
      </c>
      <c r="AE35" s="407">
        <v>150</v>
      </c>
      <c r="AF35" s="407">
        <v>0</v>
      </c>
      <c r="AG35" s="407">
        <v>0</v>
      </c>
      <c r="AH35" s="411">
        <v>30</v>
      </c>
      <c r="AI35" s="398">
        <v>1</v>
      </c>
      <c r="AJ35" s="407">
        <v>2</v>
      </c>
      <c r="AK35" s="407">
        <v>400</v>
      </c>
      <c r="AL35" s="407">
        <v>0</v>
      </c>
      <c r="AM35" s="411">
        <v>0.5</v>
      </c>
      <c r="AN35" s="412">
        <f t="shared" si="36"/>
        <v>10000</v>
      </c>
      <c r="AO35" s="413">
        <f t="shared" si="37"/>
        <v>3</v>
      </c>
      <c r="AP35" s="413">
        <f t="shared" si="38"/>
        <v>8</v>
      </c>
      <c r="AQ35" s="414">
        <f t="shared" si="16"/>
        <v>2.0833333333333335</v>
      </c>
      <c r="AR35" s="415">
        <f t="shared" si="39"/>
        <v>0</v>
      </c>
      <c r="AS35" s="415">
        <f t="shared" si="40"/>
        <v>0</v>
      </c>
      <c r="AT35" s="416">
        <f t="shared" si="41"/>
        <v>500000</v>
      </c>
      <c r="AU35" s="417">
        <f t="shared" si="42"/>
        <v>1</v>
      </c>
      <c r="AV35" s="417">
        <f t="shared" si="43"/>
        <v>8</v>
      </c>
      <c r="AW35" s="416">
        <f t="shared" si="44"/>
        <v>34.722222222222221</v>
      </c>
      <c r="AX35" s="418">
        <f t="shared" si="19"/>
        <v>36.805555555555557</v>
      </c>
      <c r="AY35" s="419">
        <f t="shared" si="45"/>
        <v>150000</v>
      </c>
      <c r="AZ35" s="420">
        <f t="shared" si="20"/>
        <v>2.8538812785388126E-2</v>
      </c>
      <c r="BA35" s="421">
        <f t="shared" si="21"/>
        <v>13.799999999999999</v>
      </c>
      <c r="BB35" s="422">
        <f t="shared" si="48"/>
        <v>1.8796992481203006E-2</v>
      </c>
      <c r="BC35" s="423">
        <f t="shared" si="49"/>
        <v>1.8796992481203006E-2</v>
      </c>
      <c r="BD35" s="424">
        <f t="shared" si="2"/>
        <v>0.25939849624060146</v>
      </c>
      <c r="BE35" s="425">
        <f t="shared" si="24"/>
        <v>10000</v>
      </c>
      <c r="BF35" s="426">
        <v>0</v>
      </c>
      <c r="BG35" s="427">
        <f t="shared" si="60"/>
        <v>1.4285714285714286</v>
      </c>
      <c r="BH35" s="428">
        <f t="shared" si="26"/>
        <v>0.14285714285714285</v>
      </c>
      <c r="BI35" s="429">
        <f t="shared" si="59"/>
        <v>3.5</v>
      </c>
      <c r="BJ35" s="430">
        <f t="shared" si="46"/>
        <v>2700</v>
      </c>
      <c r="BK35" s="430">
        <f t="shared" si="28"/>
        <v>100</v>
      </c>
      <c r="BL35" s="431">
        <f t="shared" si="29"/>
        <v>2.9930833333333338</v>
      </c>
      <c r="BM35" s="432">
        <f t="shared" si="3"/>
        <v>3.4238777852164661</v>
      </c>
      <c r="BN35" s="433" t="s">
        <v>426</v>
      </c>
    </row>
    <row r="36" spans="1:66" ht="25.5">
      <c r="A36" s="434" t="s">
        <v>456</v>
      </c>
      <c r="B36" s="435" t="s">
        <v>425</v>
      </c>
      <c r="C36" s="436">
        <f t="shared" si="4"/>
        <v>79.60428977272727</v>
      </c>
      <c r="D36" s="437">
        <f t="shared" si="0"/>
        <v>0.67049055567953375</v>
      </c>
      <c r="E36" s="438">
        <f t="shared" si="5"/>
        <v>53.373924484190532</v>
      </c>
      <c r="F36" s="439">
        <v>1.3</v>
      </c>
      <c r="G36" s="308">
        <f>E36*F36</f>
        <v>69.386101829447696</v>
      </c>
      <c r="H36" s="308">
        <f t="shared" si="7"/>
        <v>70</v>
      </c>
      <c r="I36" s="435">
        <f t="shared" si="30"/>
        <v>1701</v>
      </c>
      <c r="J36" s="440">
        <v>2200</v>
      </c>
      <c r="K36" s="441">
        <f t="shared" si="8"/>
        <v>66.272727272727266</v>
      </c>
      <c r="L36" s="441">
        <f t="shared" si="9"/>
        <v>425.25</v>
      </c>
      <c r="M36" s="441">
        <f t="shared" si="31"/>
        <v>48000</v>
      </c>
      <c r="N36" s="442">
        <f t="shared" si="10"/>
        <v>0.53156250000000005</v>
      </c>
      <c r="O36" s="443">
        <f t="shared" si="32"/>
        <v>0</v>
      </c>
      <c r="P36" s="444">
        <f t="shared" si="11"/>
        <v>0</v>
      </c>
      <c r="Q36" s="443">
        <f t="shared" si="33"/>
        <v>4</v>
      </c>
      <c r="R36" s="445">
        <v>1</v>
      </c>
      <c r="S36" s="446">
        <f t="shared" si="12"/>
        <v>8</v>
      </c>
      <c r="T36" s="446">
        <f t="shared" si="13"/>
        <v>4.8000000000000007</v>
      </c>
      <c r="U36" s="446">
        <f t="shared" si="14"/>
        <v>1.44</v>
      </c>
      <c r="V36" s="447">
        <f t="shared" si="15"/>
        <v>79.60428977272727</v>
      </c>
      <c r="W36" s="448" t="str">
        <f t="shared" si="1"/>
        <v>O2</v>
      </c>
      <c r="X36" s="449">
        <v>0.6</v>
      </c>
      <c r="Y36" s="449">
        <v>1</v>
      </c>
      <c r="Z36" s="450">
        <f t="shared" si="47"/>
        <v>13.799999999999999</v>
      </c>
      <c r="AA36" s="450">
        <f t="shared" si="35"/>
        <v>0.82799999999999996</v>
      </c>
      <c r="AB36" s="451">
        <v>2700</v>
      </c>
      <c r="AC36" s="452">
        <v>0</v>
      </c>
      <c r="AD36" s="449">
        <v>3</v>
      </c>
      <c r="AE36" s="449">
        <v>300</v>
      </c>
      <c r="AF36" s="449">
        <v>0</v>
      </c>
      <c r="AG36" s="449">
        <v>0</v>
      </c>
      <c r="AH36" s="453">
        <v>30</v>
      </c>
      <c r="AI36" s="440">
        <v>1</v>
      </c>
      <c r="AJ36" s="449">
        <v>2</v>
      </c>
      <c r="AK36" s="449">
        <v>400</v>
      </c>
      <c r="AL36" s="449">
        <v>0</v>
      </c>
      <c r="AM36" s="453">
        <v>0.5</v>
      </c>
      <c r="AN36" s="454">
        <f t="shared" si="36"/>
        <v>10000</v>
      </c>
      <c r="AO36" s="455">
        <f t="shared" si="37"/>
        <v>3</v>
      </c>
      <c r="AP36" s="455">
        <f t="shared" si="38"/>
        <v>8</v>
      </c>
      <c r="AQ36" s="456">
        <f t="shared" si="16"/>
        <v>2.0833333333333335</v>
      </c>
      <c r="AR36" s="457">
        <f t="shared" si="39"/>
        <v>0</v>
      </c>
      <c r="AS36" s="457">
        <f t="shared" si="40"/>
        <v>0</v>
      </c>
      <c r="AT36" s="458">
        <f t="shared" si="41"/>
        <v>500000</v>
      </c>
      <c r="AU36" s="459">
        <f t="shared" si="42"/>
        <v>1</v>
      </c>
      <c r="AV36" s="459">
        <f t="shared" si="43"/>
        <v>8</v>
      </c>
      <c r="AW36" s="458">
        <f t="shared" si="44"/>
        <v>34.722222222222221</v>
      </c>
      <c r="AX36" s="216">
        <f t="shared" si="19"/>
        <v>36.805555555555557</v>
      </c>
      <c r="AY36" s="460">
        <f t="shared" si="45"/>
        <v>150000</v>
      </c>
      <c r="AZ36" s="461">
        <f t="shared" si="20"/>
        <v>2.8538812785388126E-2</v>
      </c>
      <c r="BA36" s="462">
        <f t="shared" si="21"/>
        <v>13.799999999999999</v>
      </c>
      <c r="BB36" s="290">
        <f t="shared" si="48"/>
        <v>1.8796992481203006E-2</v>
      </c>
      <c r="BC36" s="291">
        <f t="shared" si="49"/>
        <v>1.8796992481203006E-2</v>
      </c>
      <c r="BD36" s="463">
        <f t="shared" si="2"/>
        <v>0.25939849624060146</v>
      </c>
      <c r="BE36" s="464">
        <f t="shared" si="24"/>
        <v>10000</v>
      </c>
      <c r="BF36" s="465">
        <v>0</v>
      </c>
      <c r="BG36" s="466">
        <f t="shared" si="60"/>
        <v>1.4285714285714286</v>
      </c>
      <c r="BH36" s="467">
        <f t="shared" si="26"/>
        <v>0.14285714285714285</v>
      </c>
      <c r="BI36" s="468">
        <v>3.5</v>
      </c>
      <c r="BJ36" s="469">
        <f t="shared" si="46"/>
        <v>2700</v>
      </c>
      <c r="BK36" s="469">
        <f t="shared" si="28"/>
        <v>100</v>
      </c>
      <c r="BL36" s="470">
        <f t="shared" si="29"/>
        <v>2.9930833333333338</v>
      </c>
      <c r="BM36" s="217">
        <f t="shared" si="3"/>
        <v>3.4238777852164661</v>
      </c>
      <c r="BN36" s="301" t="s">
        <v>426</v>
      </c>
    </row>
    <row r="37" spans="1:66" ht="25.5">
      <c r="A37" s="302" t="s">
        <v>457</v>
      </c>
      <c r="B37" s="303" t="s">
        <v>425</v>
      </c>
      <c r="C37" s="304">
        <f t="shared" si="4"/>
        <v>182.7315625</v>
      </c>
      <c r="D37" s="305">
        <f t="shared" si="0"/>
        <v>0.67481386395021048</v>
      </c>
      <c r="E37" s="306">
        <f t="shared" si="5"/>
        <v>123.30979175628438</v>
      </c>
      <c r="F37" s="307">
        <v>1.3</v>
      </c>
      <c r="G37" s="262">
        <f>E37*F37</f>
        <v>160.3027292831697</v>
      </c>
      <c r="H37" s="308">
        <f t="shared" si="7"/>
        <v>161</v>
      </c>
      <c r="I37" s="303">
        <f t="shared" si="30"/>
        <v>1701</v>
      </c>
      <c r="J37" s="309">
        <v>1500</v>
      </c>
      <c r="K37" s="310">
        <f t="shared" si="8"/>
        <v>97.2</v>
      </c>
      <c r="L37" s="310">
        <f t="shared" si="9"/>
        <v>425.25</v>
      </c>
      <c r="M37" s="310">
        <f t="shared" si="31"/>
        <v>48000</v>
      </c>
      <c r="N37" s="311">
        <f t="shared" si="10"/>
        <v>0.53156250000000005</v>
      </c>
      <c r="O37" s="312">
        <f t="shared" si="32"/>
        <v>0</v>
      </c>
      <c r="P37" s="313">
        <f t="shared" si="11"/>
        <v>0</v>
      </c>
      <c r="Q37" s="312">
        <f t="shared" si="33"/>
        <v>4</v>
      </c>
      <c r="R37" s="314">
        <v>8</v>
      </c>
      <c r="S37" s="315">
        <f t="shared" si="12"/>
        <v>64</v>
      </c>
      <c r="T37" s="315">
        <f t="shared" si="13"/>
        <v>21</v>
      </c>
      <c r="U37" s="315">
        <f t="shared" si="14"/>
        <v>1.44</v>
      </c>
      <c r="V37" s="316">
        <f t="shared" si="15"/>
        <v>182.7315625</v>
      </c>
      <c r="W37" s="317" t="str">
        <f t="shared" si="1"/>
        <v>O2</v>
      </c>
      <c r="X37" s="318">
        <v>0.6</v>
      </c>
      <c r="Y37" s="318">
        <v>2</v>
      </c>
      <c r="Z37" s="319">
        <f t="shared" si="47"/>
        <v>27.599999999999998</v>
      </c>
      <c r="AA37" s="319">
        <f t="shared" si="35"/>
        <v>1.6559999999999999</v>
      </c>
      <c r="AB37" s="320">
        <v>2700</v>
      </c>
      <c r="AC37" s="321">
        <v>1</v>
      </c>
      <c r="AD37" s="318">
        <v>1.5</v>
      </c>
      <c r="AE37" s="318">
        <v>70</v>
      </c>
      <c r="AF37" s="318">
        <v>1</v>
      </c>
      <c r="AG37" s="318">
        <v>0.5</v>
      </c>
      <c r="AH37" s="322">
        <v>30</v>
      </c>
      <c r="AI37" s="309">
        <v>1</v>
      </c>
      <c r="AJ37" s="318">
        <v>2</v>
      </c>
      <c r="AK37" s="318">
        <v>60</v>
      </c>
      <c r="AL37" s="318">
        <v>1</v>
      </c>
      <c r="AM37" s="322">
        <v>0.5</v>
      </c>
      <c r="AN37" s="323">
        <f t="shared" si="36"/>
        <v>10000</v>
      </c>
      <c r="AO37" s="324">
        <f t="shared" si="37"/>
        <v>3</v>
      </c>
      <c r="AP37" s="324">
        <f t="shared" si="38"/>
        <v>8</v>
      </c>
      <c r="AQ37" s="325">
        <f t="shared" si="16"/>
        <v>2.0833333333333335</v>
      </c>
      <c r="AR37" s="326">
        <f t="shared" si="39"/>
        <v>0</v>
      </c>
      <c r="AS37" s="326">
        <f t="shared" si="40"/>
        <v>0</v>
      </c>
      <c r="AT37" s="327">
        <f t="shared" si="41"/>
        <v>500000</v>
      </c>
      <c r="AU37" s="328">
        <f t="shared" si="42"/>
        <v>1</v>
      </c>
      <c r="AV37" s="328">
        <f t="shared" si="43"/>
        <v>8</v>
      </c>
      <c r="AW37" s="327">
        <f t="shared" si="44"/>
        <v>34.722222222222221</v>
      </c>
      <c r="AX37" s="329">
        <f t="shared" si="19"/>
        <v>36.805555555555557</v>
      </c>
      <c r="AY37" s="330">
        <f t="shared" si="45"/>
        <v>150000</v>
      </c>
      <c r="AZ37" s="331">
        <f t="shared" si="20"/>
        <v>2.8538812785388126E-2</v>
      </c>
      <c r="BA37" s="332">
        <f t="shared" si="21"/>
        <v>27.599999999999998</v>
      </c>
      <c r="BB37" s="290">
        <f t="shared" si="48"/>
        <v>1.8796992481203006E-2</v>
      </c>
      <c r="BC37" s="291">
        <f t="shared" si="49"/>
        <v>1.8796992481203006E-2</v>
      </c>
      <c r="BD37" s="333">
        <f t="shared" si="2"/>
        <v>0.51879699248120292</v>
      </c>
      <c r="BE37" s="334">
        <f t="shared" si="24"/>
        <v>10000</v>
      </c>
      <c r="BF37" s="294">
        <v>0</v>
      </c>
      <c r="BG37" s="335">
        <f t="shared" si="60"/>
        <v>1.4285714285714286</v>
      </c>
      <c r="BH37" s="336">
        <f t="shared" si="26"/>
        <v>0.14285714285714285</v>
      </c>
      <c r="BI37" s="337">
        <f>$BI$36</f>
        <v>3.5</v>
      </c>
      <c r="BJ37" s="338">
        <f t="shared" si="46"/>
        <v>2700</v>
      </c>
      <c r="BK37" s="338">
        <f t="shared" si="28"/>
        <v>100</v>
      </c>
      <c r="BL37" s="339">
        <f t="shared" si="29"/>
        <v>2.9930833333333338</v>
      </c>
      <c r="BM37" s="340">
        <f t="shared" si="3"/>
        <v>3.6832762814570676</v>
      </c>
      <c r="BN37" s="301" t="s">
        <v>426</v>
      </c>
    </row>
    <row r="38" spans="1:66" ht="25.5">
      <c r="A38" s="302" t="s">
        <v>458</v>
      </c>
      <c r="B38" s="303" t="s">
        <v>425</v>
      </c>
      <c r="C38" s="304">
        <f t="shared" si="4"/>
        <v>229.07701704545454</v>
      </c>
      <c r="D38" s="305">
        <f t="shared" si="0"/>
        <v>0.67481386395021048</v>
      </c>
      <c r="E38" s="306">
        <f t="shared" si="5"/>
        <v>154.58434701463142</v>
      </c>
      <c r="F38" s="307">
        <v>1.3</v>
      </c>
      <c r="G38" s="262">
        <f t="shared" ref="G38:G40" si="62">E38*F38</f>
        <v>200.95965111902086</v>
      </c>
      <c r="H38" s="308">
        <f t="shared" si="7"/>
        <v>201</v>
      </c>
      <c r="I38" s="303">
        <f t="shared" si="30"/>
        <v>1701</v>
      </c>
      <c r="J38" s="309">
        <v>1100</v>
      </c>
      <c r="K38" s="310">
        <f t="shared" si="8"/>
        <v>132.54545454545453</v>
      </c>
      <c r="L38" s="310">
        <f t="shared" si="9"/>
        <v>425.25</v>
      </c>
      <c r="M38" s="310">
        <f t="shared" si="31"/>
        <v>48000</v>
      </c>
      <c r="N38" s="311">
        <f t="shared" si="10"/>
        <v>0.53156250000000005</v>
      </c>
      <c r="O38" s="312">
        <f t="shared" si="32"/>
        <v>0</v>
      </c>
      <c r="P38" s="313">
        <f t="shared" si="11"/>
        <v>0</v>
      </c>
      <c r="Q38" s="312">
        <f t="shared" si="33"/>
        <v>4</v>
      </c>
      <c r="R38" s="314">
        <v>9</v>
      </c>
      <c r="S38" s="315">
        <f t="shared" si="12"/>
        <v>72</v>
      </c>
      <c r="T38" s="315">
        <f t="shared" si="13"/>
        <v>24</v>
      </c>
      <c r="U38" s="315">
        <f t="shared" si="14"/>
        <v>1.44</v>
      </c>
      <c r="V38" s="316">
        <f t="shared" si="15"/>
        <v>229.07701704545454</v>
      </c>
      <c r="W38" s="317" t="str">
        <f t="shared" si="1"/>
        <v>O2</v>
      </c>
      <c r="X38" s="318">
        <v>0.6</v>
      </c>
      <c r="Y38" s="318">
        <v>2</v>
      </c>
      <c r="Z38" s="319">
        <f t="shared" si="47"/>
        <v>27.599999999999998</v>
      </c>
      <c r="AA38" s="319">
        <f t="shared" si="35"/>
        <v>1.6559999999999999</v>
      </c>
      <c r="AB38" s="320">
        <v>2700</v>
      </c>
      <c r="AC38" s="321">
        <v>1</v>
      </c>
      <c r="AD38" s="318">
        <v>1.5</v>
      </c>
      <c r="AE38" s="318">
        <v>70</v>
      </c>
      <c r="AF38" s="318">
        <v>1</v>
      </c>
      <c r="AG38" s="318">
        <v>0.5</v>
      </c>
      <c r="AH38" s="322">
        <v>30</v>
      </c>
      <c r="AI38" s="309">
        <v>1</v>
      </c>
      <c r="AJ38" s="318">
        <v>2</v>
      </c>
      <c r="AK38" s="318">
        <v>60</v>
      </c>
      <c r="AL38" s="318">
        <v>1</v>
      </c>
      <c r="AM38" s="322">
        <v>1</v>
      </c>
      <c r="AN38" s="323">
        <f t="shared" si="36"/>
        <v>10000</v>
      </c>
      <c r="AO38" s="324">
        <f t="shared" si="37"/>
        <v>3</v>
      </c>
      <c r="AP38" s="324">
        <f t="shared" si="38"/>
        <v>8</v>
      </c>
      <c r="AQ38" s="325">
        <f t="shared" si="16"/>
        <v>2.0833333333333335</v>
      </c>
      <c r="AR38" s="326">
        <f t="shared" si="39"/>
        <v>0</v>
      </c>
      <c r="AS38" s="326">
        <f t="shared" si="40"/>
        <v>0</v>
      </c>
      <c r="AT38" s="327">
        <f t="shared" si="41"/>
        <v>500000</v>
      </c>
      <c r="AU38" s="328">
        <f t="shared" si="42"/>
        <v>1</v>
      </c>
      <c r="AV38" s="328">
        <f t="shared" si="43"/>
        <v>8</v>
      </c>
      <c r="AW38" s="327">
        <f t="shared" si="44"/>
        <v>34.722222222222221</v>
      </c>
      <c r="AX38" s="329">
        <f t="shared" si="19"/>
        <v>36.805555555555557</v>
      </c>
      <c r="AY38" s="330">
        <f t="shared" si="45"/>
        <v>150000</v>
      </c>
      <c r="AZ38" s="331">
        <f t="shared" si="20"/>
        <v>2.8538812785388126E-2</v>
      </c>
      <c r="BA38" s="332">
        <f t="shared" si="21"/>
        <v>27.599999999999998</v>
      </c>
      <c r="BB38" s="290">
        <f t="shared" si="48"/>
        <v>1.8796992481203006E-2</v>
      </c>
      <c r="BC38" s="291">
        <f t="shared" si="49"/>
        <v>1.8796992481203006E-2</v>
      </c>
      <c r="BD38" s="333">
        <f t="shared" si="2"/>
        <v>0.51879699248120292</v>
      </c>
      <c r="BE38" s="334">
        <f t="shared" si="24"/>
        <v>10000</v>
      </c>
      <c r="BF38" s="294">
        <v>0</v>
      </c>
      <c r="BG38" s="335">
        <f t="shared" si="60"/>
        <v>1.4285714285714286</v>
      </c>
      <c r="BH38" s="336">
        <f t="shared" si="26"/>
        <v>0.14285714285714285</v>
      </c>
      <c r="BI38" s="337">
        <f>$BI$36</f>
        <v>3.5</v>
      </c>
      <c r="BJ38" s="338">
        <f t="shared" si="46"/>
        <v>2700</v>
      </c>
      <c r="BK38" s="338">
        <f t="shared" si="28"/>
        <v>100</v>
      </c>
      <c r="BL38" s="339">
        <f t="shared" si="29"/>
        <v>2.9930833333333338</v>
      </c>
      <c r="BM38" s="340">
        <f t="shared" si="3"/>
        <v>3.6832762814570676</v>
      </c>
      <c r="BN38" s="301" t="s">
        <v>426</v>
      </c>
    </row>
    <row r="39" spans="1:66" ht="25.5">
      <c r="A39" s="302" t="s">
        <v>459</v>
      </c>
      <c r="B39" s="303" t="s">
        <v>425</v>
      </c>
      <c r="C39" s="304">
        <f t="shared" si="4"/>
        <v>309.21013392857145</v>
      </c>
      <c r="D39" s="305">
        <f t="shared" si="0"/>
        <v>0.67481386395021048</v>
      </c>
      <c r="E39" s="306">
        <f t="shared" si="5"/>
        <v>208.65928524890137</v>
      </c>
      <c r="F39" s="307">
        <v>1.3</v>
      </c>
      <c r="G39" s="262">
        <f t="shared" si="62"/>
        <v>271.25707082357178</v>
      </c>
      <c r="H39" s="308">
        <f t="shared" si="7"/>
        <v>272</v>
      </c>
      <c r="I39" s="303">
        <f t="shared" si="30"/>
        <v>1701</v>
      </c>
      <c r="J39" s="309">
        <v>800</v>
      </c>
      <c r="K39" s="310">
        <f t="shared" si="8"/>
        <v>182.25</v>
      </c>
      <c r="L39" s="310">
        <f t="shared" si="9"/>
        <v>425.25</v>
      </c>
      <c r="M39" s="310">
        <f t="shared" si="31"/>
        <v>48000</v>
      </c>
      <c r="N39" s="311">
        <f t="shared" si="10"/>
        <v>0.53156250000000005</v>
      </c>
      <c r="O39" s="312">
        <f t="shared" si="32"/>
        <v>0</v>
      </c>
      <c r="P39" s="313">
        <f t="shared" si="11"/>
        <v>0</v>
      </c>
      <c r="Q39" s="312">
        <f t="shared" si="33"/>
        <v>4</v>
      </c>
      <c r="R39" s="314">
        <v>12</v>
      </c>
      <c r="S39" s="315">
        <f t="shared" si="12"/>
        <v>96</v>
      </c>
      <c r="T39" s="315">
        <f t="shared" si="13"/>
        <v>30.428571428571427</v>
      </c>
      <c r="U39" s="315">
        <f t="shared" si="14"/>
        <v>1.44</v>
      </c>
      <c r="V39" s="316">
        <f t="shared" si="15"/>
        <v>309.21013392857145</v>
      </c>
      <c r="W39" s="317" t="str">
        <f t="shared" si="1"/>
        <v>O2</v>
      </c>
      <c r="X39" s="318">
        <v>0.6</v>
      </c>
      <c r="Y39" s="318">
        <v>2</v>
      </c>
      <c r="Z39" s="319">
        <f t="shared" si="47"/>
        <v>27.599999999999998</v>
      </c>
      <c r="AA39" s="319">
        <f t="shared" si="35"/>
        <v>1.6559999999999999</v>
      </c>
      <c r="AB39" s="320">
        <v>2700</v>
      </c>
      <c r="AC39" s="321">
        <v>1</v>
      </c>
      <c r="AD39" s="318">
        <v>1.5</v>
      </c>
      <c r="AE39" s="318">
        <v>50</v>
      </c>
      <c r="AF39" s="318">
        <v>1</v>
      </c>
      <c r="AG39" s="318">
        <v>0.5</v>
      </c>
      <c r="AH39" s="322">
        <v>30</v>
      </c>
      <c r="AI39" s="309">
        <v>1</v>
      </c>
      <c r="AJ39" s="318">
        <v>3</v>
      </c>
      <c r="AK39" s="318">
        <v>70</v>
      </c>
      <c r="AL39" s="318">
        <v>1.5</v>
      </c>
      <c r="AM39" s="322">
        <v>1</v>
      </c>
      <c r="AN39" s="323">
        <f t="shared" si="36"/>
        <v>10000</v>
      </c>
      <c r="AO39" s="324">
        <f t="shared" si="37"/>
        <v>3</v>
      </c>
      <c r="AP39" s="324">
        <f t="shared" si="38"/>
        <v>8</v>
      </c>
      <c r="AQ39" s="325">
        <f t="shared" si="16"/>
        <v>2.0833333333333335</v>
      </c>
      <c r="AR39" s="326">
        <f t="shared" si="39"/>
        <v>0</v>
      </c>
      <c r="AS39" s="326">
        <f t="shared" si="40"/>
        <v>0</v>
      </c>
      <c r="AT39" s="327">
        <f t="shared" si="41"/>
        <v>500000</v>
      </c>
      <c r="AU39" s="328">
        <f t="shared" si="42"/>
        <v>1</v>
      </c>
      <c r="AV39" s="328">
        <f t="shared" si="43"/>
        <v>8</v>
      </c>
      <c r="AW39" s="327">
        <f t="shared" si="44"/>
        <v>34.722222222222221</v>
      </c>
      <c r="AX39" s="329">
        <f t="shared" si="19"/>
        <v>36.805555555555557</v>
      </c>
      <c r="AY39" s="330">
        <f t="shared" si="45"/>
        <v>150000</v>
      </c>
      <c r="AZ39" s="331">
        <f t="shared" si="20"/>
        <v>2.8538812785388126E-2</v>
      </c>
      <c r="BA39" s="332">
        <f t="shared" si="21"/>
        <v>27.599999999999998</v>
      </c>
      <c r="BB39" s="290">
        <f t="shared" si="48"/>
        <v>1.8796992481203006E-2</v>
      </c>
      <c r="BC39" s="291">
        <f t="shared" si="49"/>
        <v>1.8796992481203006E-2</v>
      </c>
      <c r="BD39" s="333">
        <f t="shared" si="2"/>
        <v>0.51879699248120292</v>
      </c>
      <c r="BE39" s="334">
        <f t="shared" si="24"/>
        <v>10000</v>
      </c>
      <c r="BF39" s="294">
        <v>0</v>
      </c>
      <c r="BG39" s="335">
        <f t="shared" si="60"/>
        <v>1.4285714285714286</v>
      </c>
      <c r="BH39" s="336">
        <f t="shared" si="26"/>
        <v>0.14285714285714285</v>
      </c>
      <c r="BI39" s="337">
        <f>$BI$36</f>
        <v>3.5</v>
      </c>
      <c r="BJ39" s="338">
        <f t="shared" si="46"/>
        <v>2700</v>
      </c>
      <c r="BK39" s="338">
        <f t="shared" si="28"/>
        <v>100</v>
      </c>
      <c r="BL39" s="339">
        <f t="shared" si="29"/>
        <v>2.9930833333333338</v>
      </c>
      <c r="BM39" s="340">
        <f t="shared" si="3"/>
        <v>3.6832762814570676</v>
      </c>
      <c r="BN39" s="301" t="s">
        <v>426</v>
      </c>
    </row>
    <row r="40" spans="1:66" ht="25.5">
      <c r="A40" s="341" t="s">
        <v>460</v>
      </c>
      <c r="B40" s="342" t="s">
        <v>425</v>
      </c>
      <c r="C40" s="343">
        <f t="shared" si="4"/>
        <v>370.81727678571428</v>
      </c>
      <c r="D40" s="344">
        <f t="shared" si="0"/>
        <v>0.67481386395021048</v>
      </c>
      <c r="E40" s="345">
        <f t="shared" si="5"/>
        <v>250.23263936726255</v>
      </c>
      <c r="F40" s="346">
        <v>1.3</v>
      </c>
      <c r="G40" s="471">
        <f t="shared" si="62"/>
        <v>325.30243117744135</v>
      </c>
      <c r="H40" s="347">
        <f t="shared" si="7"/>
        <v>326</v>
      </c>
      <c r="I40" s="342">
        <f t="shared" si="30"/>
        <v>1701</v>
      </c>
      <c r="J40" s="348">
        <v>700</v>
      </c>
      <c r="K40" s="349">
        <f t="shared" si="8"/>
        <v>208.28571428571431</v>
      </c>
      <c r="L40" s="349">
        <f t="shared" si="9"/>
        <v>425.25</v>
      </c>
      <c r="M40" s="349">
        <f t="shared" si="31"/>
        <v>48000</v>
      </c>
      <c r="N40" s="350">
        <f t="shared" si="10"/>
        <v>0.53156250000000005</v>
      </c>
      <c r="O40" s="351">
        <f t="shared" si="32"/>
        <v>0</v>
      </c>
      <c r="P40" s="352">
        <f t="shared" ref="P40:P51" si="63">SUM(((O40*1.5)*((AD40/(AE40/60))+AF40+AG40)*AC40))</f>
        <v>0</v>
      </c>
      <c r="Q40" s="351">
        <f t="shared" si="33"/>
        <v>4</v>
      </c>
      <c r="R40" s="353">
        <v>15</v>
      </c>
      <c r="S40" s="354">
        <f t="shared" si="12"/>
        <v>120</v>
      </c>
      <c r="T40" s="354">
        <f t="shared" ref="T40:T56" si="64">SUM(((Q40*1.5)*((AJ40/(AK40/60))+(AL40)+(AM40))*AI40))</f>
        <v>42</v>
      </c>
      <c r="U40" s="354">
        <f t="shared" si="14"/>
        <v>1.44</v>
      </c>
      <c r="V40" s="355">
        <f t="shared" si="15"/>
        <v>370.81727678571428</v>
      </c>
      <c r="W40" s="356" t="str">
        <f t="shared" si="1"/>
        <v>O2</v>
      </c>
      <c r="X40" s="357">
        <v>0.6</v>
      </c>
      <c r="Y40" s="357">
        <v>2</v>
      </c>
      <c r="Z40" s="358">
        <f t="shared" si="47"/>
        <v>27.599999999999998</v>
      </c>
      <c r="AA40" s="358">
        <f t="shared" si="35"/>
        <v>1.6559999999999999</v>
      </c>
      <c r="AB40" s="359">
        <v>2700</v>
      </c>
      <c r="AC40" s="360">
        <v>1</v>
      </c>
      <c r="AD40" s="357">
        <v>2</v>
      </c>
      <c r="AE40" s="357">
        <v>30</v>
      </c>
      <c r="AF40" s="357">
        <v>2</v>
      </c>
      <c r="AG40" s="357">
        <v>0.5</v>
      </c>
      <c r="AH40" s="361">
        <v>30</v>
      </c>
      <c r="AI40" s="348">
        <v>1</v>
      </c>
      <c r="AJ40" s="357">
        <v>3</v>
      </c>
      <c r="AK40" s="357">
        <v>40</v>
      </c>
      <c r="AL40" s="357">
        <v>1.5</v>
      </c>
      <c r="AM40" s="361">
        <v>1</v>
      </c>
      <c r="AN40" s="362">
        <f t="shared" si="36"/>
        <v>10000</v>
      </c>
      <c r="AO40" s="363">
        <f t="shared" si="37"/>
        <v>3</v>
      </c>
      <c r="AP40" s="363">
        <f t="shared" si="38"/>
        <v>8</v>
      </c>
      <c r="AQ40" s="364">
        <f t="shared" si="16"/>
        <v>2.0833333333333335</v>
      </c>
      <c r="AR40" s="365">
        <f t="shared" si="39"/>
        <v>0</v>
      </c>
      <c r="AS40" s="365">
        <f t="shared" si="40"/>
        <v>0</v>
      </c>
      <c r="AT40" s="366">
        <f t="shared" si="41"/>
        <v>500000</v>
      </c>
      <c r="AU40" s="367">
        <f t="shared" si="42"/>
        <v>1</v>
      </c>
      <c r="AV40" s="367">
        <f t="shared" si="43"/>
        <v>8</v>
      </c>
      <c r="AW40" s="366">
        <f t="shared" si="44"/>
        <v>34.722222222222221</v>
      </c>
      <c r="AX40" s="239">
        <f t="shared" si="19"/>
        <v>36.805555555555557</v>
      </c>
      <c r="AY40" s="368">
        <f t="shared" si="45"/>
        <v>150000</v>
      </c>
      <c r="AZ40" s="369">
        <f t="shared" si="20"/>
        <v>2.8538812785388126E-2</v>
      </c>
      <c r="BA40" s="370">
        <f t="shared" si="21"/>
        <v>27.599999999999998</v>
      </c>
      <c r="BB40" s="371">
        <f t="shared" si="48"/>
        <v>1.8796992481203006E-2</v>
      </c>
      <c r="BC40" s="372">
        <f t="shared" si="49"/>
        <v>1.8796992481203006E-2</v>
      </c>
      <c r="BD40" s="373">
        <f t="shared" si="2"/>
        <v>0.51879699248120292</v>
      </c>
      <c r="BE40" s="374">
        <f t="shared" si="24"/>
        <v>10000</v>
      </c>
      <c r="BF40" s="472">
        <v>0</v>
      </c>
      <c r="BG40" s="375">
        <f t="shared" si="60"/>
        <v>1.4285714285714286</v>
      </c>
      <c r="BH40" s="376">
        <f t="shared" si="26"/>
        <v>0.14285714285714285</v>
      </c>
      <c r="BI40" s="377">
        <f>$BI$36</f>
        <v>3.5</v>
      </c>
      <c r="BJ40" s="378">
        <f t="shared" si="46"/>
        <v>2700</v>
      </c>
      <c r="BK40" s="378">
        <f t="shared" si="28"/>
        <v>100</v>
      </c>
      <c r="BL40" s="379">
        <f t="shared" si="29"/>
        <v>2.9930833333333338</v>
      </c>
      <c r="BM40" s="254">
        <f t="shared" si="3"/>
        <v>3.6832762814570676</v>
      </c>
      <c r="BN40" s="301" t="s">
        <v>426</v>
      </c>
    </row>
    <row r="41" spans="1:66" ht="25.5">
      <c r="A41" s="256" t="s">
        <v>461</v>
      </c>
      <c r="B41" s="257" t="s">
        <v>434</v>
      </c>
      <c r="C41" s="258">
        <f t="shared" si="4"/>
        <v>15.9115625</v>
      </c>
      <c r="D41" s="259">
        <f t="shared" si="0"/>
        <v>0.76416223487752866</v>
      </c>
      <c r="E41" s="260">
        <f t="shared" si="5"/>
        <v>12.159015160393478</v>
      </c>
      <c r="F41" s="261">
        <v>1.8</v>
      </c>
      <c r="G41" s="263">
        <f>E41*F41</f>
        <v>21.886227288708263</v>
      </c>
      <c r="H41" s="263">
        <f t="shared" si="7"/>
        <v>22</v>
      </c>
      <c r="I41" s="257">
        <f t="shared" si="30"/>
        <v>1701</v>
      </c>
      <c r="J41" s="279">
        <v>10000</v>
      </c>
      <c r="K41" s="381">
        <f t="shared" si="8"/>
        <v>14.58</v>
      </c>
      <c r="L41" s="381">
        <f t="shared" si="9"/>
        <v>425.25</v>
      </c>
      <c r="M41" s="381">
        <f t="shared" si="31"/>
        <v>48000</v>
      </c>
      <c r="N41" s="382">
        <f t="shared" si="10"/>
        <v>0.53156250000000005</v>
      </c>
      <c r="O41" s="383">
        <f t="shared" si="32"/>
        <v>0</v>
      </c>
      <c r="P41" s="384">
        <f t="shared" si="63"/>
        <v>0</v>
      </c>
      <c r="Q41" s="383">
        <f t="shared" si="33"/>
        <v>4</v>
      </c>
      <c r="R41" s="270">
        <v>0.1</v>
      </c>
      <c r="S41" s="271">
        <f t="shared" si="12"/>
        <v>0.8</v>
      </c>
      <c r="T41" s="271">
        <f t="shared" si="64"/>
        <v>0</v>
      </c>
      <c r="U41" s="271">
        <f t="shared" si="14"/>
        <v>1.44</v>
      </c>
      <c r="V41" s="272">
        <f t="shared" si="15"/>
        <v>15.9115625</v>
      </c>
      <c r="W41" s="273" t="str">
        <f t="shared" si="1"/>
        <v>N2H</v>
      </c>
      <c r="X41" s="274">
        <v>8</v>
      </c>
      <c r="Y41" s="274">
        <v>1.7</v>
      </c>
      <c r="Z41" s="275">
        <f t="shared" si="47"/>
        <v>312.8</v>
      </c>
      <c r="AA41" s="275">
        <f t="shared" ref="AA41:AA56" si="65">SUM((Z41/1000)*60)</f>
        <v>18.768000000000001</v>
      </c>
      <c r="AB41" s="276">
        <v>2700</v>
      </c>
      <c r="AC41" s="277">
        <v>0</v>
      </c>
      <c r="AD41" s="274">
        <v>3</v>
      </c>
      <c r="AE41" s="274">
        <v>300</v>
      </c>
      <c r="AF41" s="274">
        <v>0</v>
      </c>
      <c r="AG41" s="274">
        <v>0</v>
      </c>
      <c r="AH41" s="278">
        <v>30</v>
      </c>
      <c r="AI41" s="279">
        <v>0</v>
      </c>
      <c r="AJ41" s="274">
        <v>2</v>
      </c>
      <c r="AK41" s="274">
        <v>300</v>
      </c>
      <c r="AL41" s="274">
        <v>0</v>
      </c>
      <c r="AM41" s="278">
        <v>0.5</v>
      </c>
      <c r="AN41" s="280">
        <f t="shared" si="36"/>
        <v>10000</v>
      </c>
      <c r="AO41" s="281">
        <f t="shared" si="37"/>
        <v>3</v>
      </c>
      <c r="AP41" s="281">
        <f t="shared" si="38"/>
        <v>8</v>
      </c>
      <c r="AQ41" s="282">
        <f t="shared" si="16"/>
        <v>2.0833333333333335</v>
      </c>
      <c r="AR41" s="283">
        <f t="shared" si="39"/>
        <v>0</v>
      </c>
      <c r="AS41" s="283">
        <f t="shared" ref="AS41:AS51" si="66">SUM(AR41/30/24/60)</f>
        <v>0</v>
      </c>
      <c r="AT41" s="284">
        <f t="shared" si="41"/>
        <v>500000</v>
      </c>
      <c r="AU41" s="285">
        <f t="shared" si="42"/>
        <v>1</v>
      </c>
      <c r="AV41" s="285">
        <f t="shared" si="43"/>
        <v>8</v>
      </c>
      <c r="AW41" s="284">
        <f t="shared" ref="AW41:AW56" si="67">SUM(AT41*AU41/30/AV41/60)</f>
        <v>34.722222222222221</v>
      </c>
      <c r="AX41" s="286">
        <f t="shared" si="19"/>
        <v>36.805555555555557</v>
      </c>
      <c r="AY41" s="287">
        <f t="shared" si="45"/>
        <v>150000</v>
      </c>
      <c r="AZ41" s="288">
        <f t="shared" si="20"/>
        <v>2.8538812785388126E-2</v>
      </c>
      <c r="BA41" s="289">
        <f t="shared" si="21"/>
        <v>312.8</v>
      </c>
      <c r="BB41" s="385">
        <f t="shared" si="48"/>
        <v>1.8796992481203006E-2</v>
      </c>
      <c r="BC41" s="386">
        <f t="shared" si="49"/>
        <v>1.8796992481203006E-2</v>
      </c>
      <c r="BD41" s="292">
        <f t="shared" si="2"/>
        <v>5.8796992481203008</v>
      </c>
      <c r="BE41" s="293">
        <f t="shared" si="24"/>
        <v>10000</v>
      </c>
      <c r="BF41" s="294">
        <v>0</v>
      </c>
      <c r="BG41" s="295">
        <f t="shared" si="60"/>
        <v>1.4285714285714286</v>
      </c>
      <c r="BH41" s="296">
        <f t="shared" si="26"/>
        <v>0.14285714285714285</v>
      </c>
      <c r="BI41" s="297">
        <v>3.5</v>
      </c>
      <c r="BJ41" s="298">
        <f t="shared" si="46"/>
        <v>2700</v>
      </c>
      <c r="BK41" s="298">
        <f t="shared" si="28"/>
        <v>100</v>
      </c>
      <c r="BL41" s="299">
        <f t="shared" si="29"/>
        <v>2.9930833333333338</v>
      </c>
      <c r="BM41" s="300">
        <f t="shared" si="3"/>
        <v>9.0441785370961654</v>
      </c>
      <c r="BN41" s="473" t="s">
        <v>435</v>
      </c>
    </row>
    <row r="42" spans="1:66" ht="25.5">
      <c r="A42" s="302" t="s">
        <v>462</v>
      </c>
      <c r="B42" s="303" t="s">
        <v>434</v>
      </c>
      <c r="C42" s="304">
        <f t="shared" si="4"/>
        <v>19.556562500000002</v>
      </c>
      <c r="D42" s="305">
        <f t="shared" si="0"/>
        <v>0.76416223487752866</v>
      </c>
      <c r="E42" s="306">
        <f t="shared" si="5"/>
        <v>14.94438650652207</v>
      </c>
      <c r="F42" s="307">
        <v>1.8</v>
      </c>
      <c r="G42" s="262">
        <f t="shared" ref="G42:G56" si="68">E42*F42</f>
        <v>26.899895711739727</v>
      </c>
      <c r="H42" s="308">
        <f t="shared" si="7"/>
        <v>27</v>
      </c>
      <c r="I42" s="303">
        <f t="shared" si="30"/>
        <v>1701</v>
      </c>
      <c r="J42" s="309">
        <v>8000</v>
      </c>
      <c r="K42" s="310">
        <f t="shared" si="8"/>
        <v>18.225000000000001</v>
      </c>
      <c r="L42" s="310">
        <f t="shared" si="9"/>
        <v>425.25</v>
      </c>
      <c r="M42" s="310">
        <f t="shared" si="31"/>
        <v>48000</v>
      </c>
      <c r="N42" s="311">
        <f t="shared" si="10"/>
        <v>0.53156250000000005</v>
      </c>
      <c r="O42" s="312">
        <f t="shared" si="32"/>
        <v>0</v>
      </c>
      <c r="P42" s="313">
        <f t="shared" si="63"/>
        <v>0</v>
      </c>
      <c r="Q42" s="312">
        <f t="shared" si="33"/>
        <v>4</v>
      </c>
      <c r="R42" s="314">
        <v>0.1</v>
      </c>
      <c r="S42" s="315">
        <f t="shared" si="12"/>
        <v>0.8</v>
      </c>
      <c r="T42" s="315">
        <f t="shared" si="64"/>
        <v>0</v>
      </c>
      <c r="U42" s="315">
        <f t="shared" si="14"/>
        <v>1.44</v>
      </c>
      <c r="V42" s="316">
        <f t="shared" si="15"/>
        <v>19.556562500000002</v>
      </c>
      <c r="W42" s="317" t="str">
        <f t="shared" si="1"/>
        <v>N2H</v>
      </c>
      <c r="X42" s="318">
        <v>8</v>
      </c>
      <c r="Y42" s="318">
        <v>1.7</v>
      </c>
      <c r="Z42" s="319">
        <f t="shared" si="47"/>
        <v>312.8</v>
      </c>
      <c r="AA42" s="319">
        <f t="shared" si="65"/>
        <v>18.768000000000001</v>
      </c>
      <c r="AB42" s="320">
        <v>2700</v>
      </c>
      <c r="AC42" s="321">
        <v>0</v>
      </c>
      <c r="AD42" s="318">
        <v>3</v>
      </c>
      <c r="AE42" s="318">
        <v>300</v>
      </c>
      <c r="AF42" s="318">
        <v>0</v>
      </c>
      <c r="AG42" s="318">
        <v>0</v>
      </c>
      <c r="AH42" s="322">
        <v>30</v>
      </c>
      <c r="AI42" s="309">
        <v>0</v>
      </c>
      <c r="AJ42" s="318">
        <v>2</v>
      </c>
      <c r="AK42" s="318">
        <v>300</v>
      </c>
      <c r="AL42" s="318">
        <v>0</v>
      </c>
      <c r="AM42" s="322">
        <v>0.5</v>
      </c>
      <c r="AN42" s="323">
        <f t="shared" si="36"/>
        <v>10000</v>
      </c>
      <c r="AO42" s="324">
        <f t="shared" si="37"/>
        <v>3</v>
      </c>
      <c r="AP42" s="324">
        <f t="shared" si="38"/>
        <v>8</v>
      </c>
      <c r="AQ42" s="325">
        <f t="shared" si="16"/>
        <v>2.0833333333333335</v>
      </c>
      <c r="AR42" s="326">
        <f t="shared" si="39"/>
        <v>0</v>
      </c>
      <c r="AS42" s="326">
        <f t="shared" si="66"/>
        <v>0</v>
      </c>
      <c r="AT42" s="327">
        <f t="shared" si="41"/>
        <v>500000</v>
      </c>
      <c r="AU42" s="328">
        <f t="shared" si="42"/>
        <v>1</v>
      </c>
      <c r="AV42" s="328">
        <f t="shared" si="43"/>
        <v>8</v>
      </c>
      <c r="AW42" s="327">
        <f t="shared" si="67"/>
        <v>34.722222222222221</v>
      </c>
      <c r="AX42" s="329">
        <f t="shared" si="19"/>
        <v>36.805555555555557</v>
      </c>
      <c r="AY42" s="330">
        <f t="shared" si="45"/>
        <v>150000</v>
      </c>
      <c r="AZ42" s="331">
        <f t="shared" si="20"/>
        <v>2.8538812785388126E-2</v>
      </c>
      <c r="BA42" s="332">
        <f t="shared" si="21"/>
        <v>312.8</v>
      </c>
      <c r="BB42" s="290">
        <f t="shared" si="48"/>
        <v>1.8796992481203006E-2</v>
      </c>
      <c r="BC42" s="291">
        <f t="shared" si="49"/>
        <v>1.8796992481203006E-2</v>
      </c>
      <c r="BD42" s="333">
        <f t="shared" si="2"/>
        <v>5.8796992481203008</v>
      </c>
      <c r="BE42" s="334">
        <f t="shared" si="24"/>
        <v>10000</v>
      </c>
      <c r="BF42" s="294">
        <v>0</v>
      </c>
      <c r="BG42" s="335">
        <f t="shared" si="60"/>
        <v>1.4285714285714286</v>
      </c>
      <c r="BH42" s="336">
        <f t="shared" si="26"/>
        <v>0.14285714285714285</v>
      </c>
      <c r="BI42" s="337">
        <f t="shared" ref="BI42:BI56" si="69">$BI$41</f>
        <v>3.5</v>
      </c>
      <c r="BJ42" s="338">
        <f t="shared" si="46"/>
        <v>2700</v>
      </c>
      <c r="BK42" s="338">
        <f t="shared" si="28"/>
        <v>100</v>
      </c>
      <c r="BL42" s="339">
        <f t="shared" si="29"/>
        <v>2.9930833333333338</v>
      </c>
      <c r="BM42" s="340">
        <f t="shared" si="3"/>
        <v>9.0441785370961654</v>
      </c>
      <c r="BN42" s="301" t="s">
        <v>435</v>
      </c>
    </row>
    <row r="43" spans="1:66" ht="25.5">
      <c r="A43" s="302" t="s">
        <v>463</v>
      </c>
      <c r="B43" s="303" t="s">
        <v>434</v>
      </c>
      <c r="C43" s="304">
        <f t="shared" si="4"/>
        <v>20.771562500000002</v>
      </c>
      <c r="D43" s="305">
        <f t="shared" si="0"/>
        <v>0.76416223487752866</v>
      </c>
      <c r="E43" s="306">
        <f t="shared" si="5"/>
        <v>15.872843621898268</v>
      </c>
      <c r="F43" s="307">
        <v>1.8</v>
      </c>
      <c r="G43" s="262">
        <f t="shared" si="68"/>
        <v>28.571118519416881</v>
      </c>
      <c r="H43" s="308">
        <f t="shared" si="7"/>
        <v>29</v>
      </c>
      <c r="I43" s="303">
        <f t="shared" si="30"/>
        <v>1701</v>
      </c>
      <c r="J43" s="309">
        <v>7500</v>
      </c>
      <c r="K43" s="310">
        <f t="shared" si="8"/>
        <v>19.440000000000001</v>
      </c>
      <c r="L43" s="310">
        <f t="shared" si="9"/>
        <v>425.25</v>
      </c>
      <c r="M43" s="310">
        <f t="shared" si="31"/>
        <v>48000</v>
      </c>
      <c r="N43" s="311">
        <f t="shared" si="10"/>
        <v>0.53156250000000005</v>
      </c>
      <c r="O43" s="312">
        <f t="shared" si="32"/>
        <v>0</v>
      </c>
      <c r="P43" s="313">
        <f t="shared" si="63"/>
        <v>0</v>
      </c>
      <c r="Q43" s="312">
        <f t="shared" si="33"/>
        <v>4</v>
      </c>
      <c r="R43" s="314">
        <v>0.1</v>
      </c>
      <c r="S43" s="315">
        <f t="shared" si="12"/>
        <v>0.8</v>
      </c>
      <c r="T43" s="315">
        <f t="shared" si="64"/>
        <v>0</v>
      </c>
      <c r="U43" s="315">
        <f t="shared" si="14"/>
        <v>1.44</v>
      </c>
      <c r="V43" s="316">
        <f t="shared" si="15"/>
        <v>20.771562500000002</v>
      </c>
      <c r="W43" s="317" t="str">
        <f t="shared" si="1"/>
        <v>N2H</v>
      </c>
      <c r="X43" s="318">
        <v>8</v>
      </c>
      <c r="Y43" s="318">
        <v>1.7</v>
      </c>
      <c r="Z43" s="319">
        <f t="shared" si="47"/>
        <v>312.8</v>
      </c>
      <c r="AA43" s="319">
        <f t="shared" si="65"/>
        <v>18.768000000000001</v>
      </c>
      <c r="AB43" s="320">
        <v>2700</v>
      </c>
      <c r="AC43" s="321">
        <v>0</v>
      </c>
      <c r="AD43" s="318">
        <v>3</v>
      </c>
      <c r="AE43" s="318">
        <v>300</v>
      </c>
      <c r="AF43" s="318">
        <v>0</v>
      </c>
      <c r="AG43" s="318">
        <v>0</v>
      </c>
      <c r="AH43" s="322">
        <v>30</v>
      </c>
      <c r="AI43" s="309">
        <v>0</v>
      </c>
      <c r="AJ43" s="318">
        <v>2</v>
      </c>
      <c r="AK43" s="318">
        <v>300</v>
      </c>
      <c r="AL43" s="318">
        <v>0</v>
      </c>
      <c r="AM43" s="322">
        <v>0.5</v>
      </c>
      <c r="AN43" s="323">
        <f t="shared" si="36"/>
        <v>10000</v>
      </c>
      <c r="AO43" s="324">
        <f t="shared" si="37"/>
        <v>3</v>
      </c>
      <c r="AP43" s="324">
        <f t="shared" si="38"/>
        <v>8</v>
      </c>
      <c r="AQ43" s="325">
        <f t="shared" si="16"/>
        <v>2.0833333333333335</v>
      </c>
      <c r="AR43" s="326">
        <f t="shared" si="39"/>
        <v>0</v>
      </c>
      <c r="AS43" s="326">
        <f t="shared" si="66"/>
        <v>0</v>
      </c>
      <c r="AT43" s="327">
        <f t="shared" si="41"/>
        <v>500000</v>
      </c>
      <c r="AU43" s="328">
        <f t="shared" si="42"/>
        <v>1</v>
      </c>
      <c r="AV43" s="328">
        <f t="shared" si="43"/>
        <v>8</v>
      </c>
      <c r="AW43" s="327">
        <f t="shared" si="67"/>
        <v>34.722222222222221</v>
      </c>
      <c r="AX43" s="329">
        <f t="shared" si="19"/>
        <v>36.805555555555557</v>
      </c>
      <c r="AY43" s="330">
        <f t="shared" si="45"/>
        <v>150000</v>
      </c>
      <c r="AZ43" s="331">
        <f t="shared" si="20"/>
        <v>2.8538812785388126E-2</v>
      </c>
      <c r="BA43" s="332">
        <f t="shared" si="21"/>
        <v>312.8</v>
      </c>
      <c r="BB43" s="290">
        <f t="shared" si="48"/>
        <v>1.8796992481203006E-2</v>
      </c>
      <c r="BC43" s="291">
        <f t="shared" si="49"/>
        <v>1.8796992481203006E-2</v>
      </c>
      <c r="BD43" s="333">
        <f t="shared" si="2"/>
        <v>5.8796992481203008</v>
      </c>
      <c r="BE43" s="334">
        <f t="shared" si="24"/>
        <v>10000</v>
      </c>
      <c r="BF43" s="294">
        <v>0</v>
      </c>
      <c r="BG43" s="335">
        <f t="shared" si="60"/>
        <v>1.4285714285714286</v>
      </c>
      <c r="BH43" s="336">
        <f t="shared" si="26"/>
        <v>0.14285714285714285</v>
      </c>
      <c r="BI43" s="337">
        <f t="shared" si="69"/>
        <v>3.5</v>
      </c>
      <c r="BJ43" s="338">
        <f t="shared" si="46"/>
        <v>2700</v>
      </c>
      <c r="BK43" s="338">
        <f t="shared" si="28"/>
        <v>100</v>
      </c>
      <c r="BL43" s="339">
        <f t="shared" si="29"/>
        <v>2.9930833333333338</v>
      </c>
      <c r="BM43" s="340">
        <f t="shared" si="3"/>
        <v>9.0441785370961654</v>
      </c>
      <c r="BN43" s="301" t="s">
        <v>435</v>
      </c>
    </row>
    <row r="44" spans="1:66" ht="25.5">
      <c r="A44" s="302" t="s">
        <v>464</v>
      </c>
      <c r="B44" s="303" t="s">
        <v>434</v>
      </c>
      <c r="C44" s="304">
        <f t="shared" si="4"/>
        <v>27.840653409090915</v>
      </c>
      <c r="D44" s="305">
        <f t="shared" si="0"/>
        <v>0.76416223487752866</v>
      </c>
      <c r="E44" s="306">
        <f t="shared" si="5"/>
        <v>21.274775929541601</v>
      </c>
      <c r="F44" s="307">
        <v>1.8</v>
      </c>
      <c r="G44" s="262">
        <f t="shared" si="68"/>
        <v>38.29459667317488</v>
      </c>
      <c r="H44" s="308">
        <f t="shared" si="7"/>
        <v>39</v>
      </c>
      <c r="I44" s="303">
        <f t="shared" si="30"/>
        <v>1701</v>
      </c>
      <c r="J44" s="309">
        <v>5500</v>
      </c>
      <c r="K44" s="310">
        <f t="shared" si="8"/>
        <v>26.509090909090915</v>
      </c>
      <c r="L44" s="310">
        <f t="shared" si="9"/>
        <v>425.25</v>
      </c>
      <c r="M44" s="310">
        <f t="shared" si="31"/>
        <v>48000</v>
      </c>
      <c r="N44" s="311">
        <f t="shared" si="10"/>
        <v>0.53156250000000005</v>
      </c>
      <c r="O44" s="312">
        <f t="shared" si="32"/>
        <v>0</v>
      </c>
      <c r="P44" s="313">
        <f t="shared" si="63"/>
        <v>0</v>
      </c>
      <c r="Q44" s="312">
        <f t="shared" si="33"/>
        <v>4</v>
      </c>
      <c r="R44" s="314">
        <v>0.1</v>
      </c>
      <c r="S44" s="315">
        <f t="shared" si="12"/>
        <v>0.8</v>
      </c>
      <c r="T44" s="315">
        <f t="shared" si="64"/>
        <v>0</v>
      </c>
      <c r="U44" s="315">
        <f t="shared" si="14"/>
        <v>1.44</v>
      </c>
      <c r="V44" s="316">
        <f t="shared" si="15"/>
        <v>27.840653409090915</v>
      </c>
      <c r="W44" s="317" t="str">
        <f t="shared" si="1"/>
        <v>N2H</v>
      </c>
      <c r="X44" s="318">
        <v>8</v>
      </c>
      <c r="Y44" s="318">
        <v>1.7</v>
      </c>
      <c r="Z44" s="319">
        <f t="shared" si="47"/>
        <v>312.8</v>
      </c>
      <c r="AA44" s="319">
        <f t="shared" si="65"/>
        <v>18.768000000000001</v>
      </c>
      <c r="AB44" s="320">
        <v>2700</v>
      </c>
      <c r="AC44" s="321">
        <v>0</v>
      </c>
      <c r="AD44" s="318">
        <v>3</v>
      </c>
      <c r="AE44" s="318">
        <v>300</v>
      </c>
      <c r="AF44" s="318">
        <v>0</v>
      </c>
      <c r="AG44" s="318">
        <v>0</v>
      </c>
      <c r="AH44" s="322">
        <v>30</v>
      </c>
      <c r="AI44" s="309">
        <v>0</v>
      </c>
      <c r="AJ44" s="318">
        <v>2</v>
      </c>
      <c r="AK44" s="318">
        <v>300</v>
      </c>
      <c r="AL44" s="318">
        <v>0</v>
      </c>
      <c r="AM44" s="322">
        <v>0.5</v>
      </c>
      <c r="AN44" s="323">
        <f t="shared" si="36"/>
        <v>10000</v>
      </c>
      <c r="AO44" s="324">
        <f t="shared" si="37"/>
        <v>3</v>
      </c>
      <c r="AP44" s="324">
        <f t="shared" si="38"/>
        <v>8</v>
      </c>
      <c r="AQ44" s="325">
        <f t="shared" ref="AQ44:AQ51" si="70">SUM(AN44*AO44/30/AP44/60)</f>
        <v>2.0833333333333335</v>
      </c>
      <c r="AR44" s="326">
        <f t="shared" si="39"/>
        <v>0</v>
      </c>
      <c r="AS44" s="326">
        <f t="shared" si="66"/>
        <v>0</v>
      </c>
      <c r="AT44" s="327">
        <f t="shared" si="41"/>
        <v>500000</v>
      </c>
      <c r="AU44" s="328">
        <f t="shared" si="42"/>
        <v>1</v>
      </c>
      <c r="AV44" s="328">
        <f t="shared" si="43"/>
        <v>8</v>
      </c>
      <c r="AW44" s="327">
        <f t="shared" si="67"/>
        <v>34.722222222222221</v>
      </c>
      <c r="AX44" s="329">
        <f t="shared" si="19"/>
        <v>36.805555555555557</v>
      </c>
      <c r="AY44" s="330">
        <f t="shared" si="45"/>
        <v>150000</v>
      </c>
      <c r="AZ44" s="331">
        <f t="shared" si="20"/>
        <v>2.8538812785388126E-2</v>
      </c>
      <c r="BA44" s="332">
        <f t="shared" si="21"/>
        <v>312.8</v>
      </c>
      <c r="BB44" s="290">
        <f t="shared" si="48"/>
        <v>1.8796992481203006E-2</v>
      </c>
      <c r="BC44" s="291">
        <f t="shared" si="49"/>
        <v>1.8796992481203006E-2</v>
      </c>
      <c r="BD44" s="333">
        <f t="shared" si="2"/>
        <v>5.8796992481203008</v>
      </c>
      <c r="BE44" s="334">
        <f t="shared" si="24"/>
        <v>10000</v>
      </c>
      <c r="BF44" s="294">
        <v>0</v>
      </c>
      <c r="BG44" s="335">
        <f t="shared" si="60"/>
        <v>1.4285714285714286</v>
      </c>
      <c r="BH44" s="336">
        <f t="shared" si="26"/>
        <v>0.14285714285714285</v>
      </c>
      <c r="BI44" s="337">
        <f t="shared" si="69"/>
        <v>3.5</v>
      </c>
      <c r="BJ44" s="338">
        <f t="shared" si="46"/>
        <v>2700</v>
      </c>
      <c r="BK44" s="338">
        <f t="shared" si="28"/>
        <v>100</v>
      </c>
      <c r="BL44" s="339">
        <f t="shared" si="29"/>
        <v>2.9930833333333338</v>
      </c>
      <c r="BM44" s="340">
        <f t="shared" si="3"/>
        <v>9.0441785370961654</v>
      </c>
      <c r="BN44" s="301" t="s">
        <v>435</v>
      </c>
    </row>
    <row r="45" spans="1:66" ht="25.5">
      <c r="A45" s="302" t="s">
        <v>465</v>
      </c>
      <c r="B45" s="303" t="s">
        <v>434</v>
      </c>
      <c r="C45" s="304">
        <f t="shared" si="4"/>
        <v>33.731562500000003</v>
      </c>
      <c r="D45" s="305">
        <f t="shared" si="0"/>
        <v>0.81315972861186459</v>
      </c>
      <c r="E45" s="306">
        <f t="shared" si="5"/>
        <v>27.42914820815415</v>
      </c>
      <c r="F45" s="307">
        <v>1.8</v>
      </c>
      <c r="G45" s="262">
        <f t="shared" si="68"/>
        <v>49.37246677467747</v>
      </c>
      <c r="H45" s="308">
        <f t="shared" si="7"/>
        <v>50</v>
      </c>
      <c r="I45" s="303">
        <f t="shared" si="30"/>
        <v>1701</v>
      </c>
      <c r="J45" s="309">
        <v>4500</v>
      </c>
      <c r="K45" s="310">
        <f t="shared" si="8"/>
        <v>32.400000000000006</v>
      </c>
      <c r="L45" s="310">
        <f t="shared" si="9"/>
        <v>425.25</v>
      </c>
      <c r="M45" s="310">
        <f t="shared" si="31"/>
        <v>48000</v>
      </c>
      <c r="N45" s="311">
        <f t="shared" si="10"/>
        <v>0.53156250000000005</v>
      </c>
      <c r="O45" s="312">
        <f t="shared" si="32"/>
        <v>0</v>
      </c>
      <c r="P45" s="313">
        <f t="shared" si="63"/>
        <v>0</v>
      </c>
      <c r="Q45" s="312">
        <f t="shared" si="33"/>
        <v>4</v>
      </c>
      <c r="R45" s="314">
        <v>0.1</v>
      </c>
      <c r="S45" s="315">
        <f t="shared" si="12"/>
        <v>0.8</v>
      </c>
      <c r="T45" s="315">
        <f t="shared" si="64"/>
        <v>0</v>
      </c>
      <c r="U45" s="315">
        <f t="shared" si="14"/>
        <v>1.44</v>
      </c>
      <c r="V45" s="316">
        <f t="shared" si="15"/>
        <v>33.731562500000003</v>
      </c>
      <c r="W45" s="317" t="str">
        <f t="shared" si="1"/>
        <v>N2H</v>
      </c>
      <c r="X45" s="318">
        <v>12</v>
      </c>
      <c r="Y45" s="318">
        <v>1.7</v>
      </c>
      <c r="Z45" s="319">
        <f t="shared" si="47"/>
        <v>469.2</v>
      </c>
      <c r="AA45" s="319">
        <f t="shared" si="65"/>
        <v>28.152000000000001</v>
      </c>
      <c r="AB45" s="320">
        <v>2700</v>
      </c>
      <c r="AC45" s="321">
        <v>0</v>
      </c>
      <c r="AD45" s="318">
        <v>3</v>
      </c>
      <c r="AE45" s="318">
        <v>300</v>
      </c>
      <c r="AF45" s="318">
        <v>0</v>
      </c>
      <c r="AG45" s="318">
        <v>0</v>
      </c>
      <c r="AH45" s="322">
        <v>30</v>
      </c>
      <c r="AI45" s="309">
        <v>0</v>
      </c>
      <c r="AJ45" s="318">
        <v>2</v>
      </c>
      <c r="AK45" s="318">
        <v>300</v>
      </c>
      <c r="AL45" s="318">
        <v>0</v>
      </c>
      <c r="AM45" s="322">
        <v>0.5</v>
      </c>
      <c r="AN45" s="323">
        <f t="shared" si="36"/>
        <v>10000</v>
      </c>
      <c r="AO45" s="324">
        <f t="shared" si="37"/>
        <v>3</v>
      </c>
      <c r="AP45" s="324">
        <f t="shared" si="38"/>
        <v>8</v>
      </c>
      <c r="AQ45" s="325">
        <f t="shared" si="70"/>
        <v>2.0833333333333335</v>
      </c>
      <c r="AR45" s="326">
        <f t="shared" si="39"/>
        <v>0</v>
      </c>
      <c r="AS45" s="326">
        <f t="shared" si="66"/>
        <v>0</v>
      </c>
      <c r="AT45" s="327">
        <f t="shared" si="41"/>
        <v>500000</v>
      </c>
      <c r="AU45" s="328">
        <f t="shared" si="42"/>
        <v>1</v>
      </c>
      <c r="AV45" s="328">
        <f t="shared" si="43"/>
        <v>8</v>
      </c>
      <c r="AW45" s="327">
        <f t="shared" si="67"/>
        <v>34.722222222222221</v>
      </c>
      <c r="AX45" s="329">
        <f t="shared" si="19"/>
        <v>36.805555555555557</v>
      </c>
      <c r="AY45" s="330">
        <f t="shared" si="45"/>
        <v>150000</v>
      </c>
      <c r="AZ45" s="331">
        <f t="shared" si="20"/>
        <v>2.8538812785388126E-2</v>
      </c>
      <c r="BA45" s="332">
        <f t="shared" si="21"/>
        <v>469.2</v>
      </c>
      <c r="BB45" s="290">
        <f t="shared" si="48"/>
        <v>1.8796992481203006E-2</v>
      </c>
      <c r="BC45" s="291">
        <f t="shared" si="49"/>
        <v>1.8796992481203006E-2</v>
      </c>
      <c r="BD45" s="333">
        <f t="shared" si="2"/>
        <v>8.8195488721804498</v>
      </c>
      <c r="BE45" s="334">
        <f t="shared" si="24"/>
        <v>10000</v>
      </c>
      <c r="BF45" s="294">
        <v>0</v>
      </c>
      <c r="BG45" s="335">
        <f t="shared" si="60"/>
        <v>1.4285714285714286</v>
      </c>
      <c r="BH45" s="336">
        <f t="shared" si="26"/>
        <v>0.14285714285714285</v>
      </c>
      <c r="BI45" s="337">
        <f t="shared" si="69"/>
        <v>3.5</v>
      </c>
      <c r="BJ45" s="338">
        <f t="shared" si="46"/>
        <v>2700</v>
      </c>
      <c r="BK45" s="338">
        <f t="shared" si="28"/>
        <v>100</v>
      </c>
      <c r="BL45" s="339">
        <f t="shared" si="29"/>
        <v>2.9930833333333338</v>
      </c>
      <c r="BM45" s="340">
        <f t="shared" si="3"/>
        <v>11.984028161156314</v>
      </c>
      <c r="BN45" s="301" t="s">
        <v>435</v>
      </c>
    </row>
    <row r="46" spans="1:66" ht="25.5">
      <c r="A46" s="302" t="s">
        <v>466</v>
      </c>
      <c r="B46" s="303" t="s">
        <v>434</v>
      </c>
      <c r="C46" s="304">
        <f t="shared" si="4"/>
        <v>55.331562499999997</v>
      </c>
      <c r="D46" s="305">
        <f t="shared" si="0"/>
        <v>0.83765847547903249</v>
      </c>
      <c r="E46" s="306">
        <f t="shared" si="5"/>
        <v>46.348952289622801</v>
      </c>
      <c r="F46" s="307">
        <v>1.8</v>
      </c>
      <c r="G46" s="262">
        <f t="shared" si="68"/>
        <v>83.428114121321045</v>
      </c>
      <c r="H46" s="308">
        <f t="shared" si="7"/>
        <v>84</v>
      </c>
      <c r="I46" s="303">
        <f t="shared" si="30"/>
        <v>1701</v>
      </c>
      <c r="J46" s="309">
        <v>3000</v>
      </c>
      <c r="K46" s="310">
        <f t="shared" si="8"/>
        <v>48.6</v>
      </c>
      <c r="L46" s="310">
        <f t="shared" si="9"/>
        <v>425.25</v>
      </c>
      <c r="M46" s="310">
        <f t="shared" si="31"/>
        <v>48000</v>
      </c>
      <c r="N46" s="311">
        <f t="shared" si="10"/>
        <v>0.53156250000000005</v>
      </c>
      <c r="O46" s="312">
        <f t="shared" si="32"/>
        <v>0</v>
      </c>
      <c r="P46" s="313">
        <f t="shared" si="63"/>
        <v>0</v>
      </c>
      <c r="Q46" s="312">
        <f t="shared" si="33"/>
        <v>4</v>
      </c>
      <c r="R46" s="314">
        <v>0.1</v>
      </c>
      <c r="S46" s="315">
        <f t="shared" si="12"/>
        <v>0.8</v>
      </c>
      <c r="T46" s="315">
        <f t="shared" si="64"/>
        <v>5.4</v>
      </c>
      <c r="U46" s="315">
        <f t="shared" si="14"/>
        <v>1.44</v>
      </c>
      <c r="V46" s="316">
        <f t="shared" si="15"/>
        <v>55.331562499999997</v>
      </c>
      <c r="W46" s="317" t="str">
        <f t="shared" si="1"/>
        <v>N2H</v>
      </c>
      <c r="X46" s="318">
        <v>14</v>
      </c>
      <c r="Y46" s="318">
        <v>1.7</v>
      </c>
      <c r="Z46" s="319">
        <f t="shared" si="47"/>
        <v>547.4</v>
      </c>
      <c r="AA46" s="319">
        <f t="shared" si="65"/>
        <v>32.844000000000001</v>
      </c>
      <c r="AB46" s="320">
        <v>2700</v>
      </c>
      <c r="AC46" s="321">
        <v>0</v>
      </c>
      <c r="AD46" s="318">
        <v>3</v>
      </c>
      <c r="AE46" s="318">
        <v>300</v>
      </c>
      <c r="AF46" s="318">
        <v>0</v>
      </c>
      <c r="AG46" s="318">
        <v>0</v>
      </c>
      <c r="AH46" s="322">
        <v>30</v>
      </c>
      <c r="AI46" s="309">
        <v>1</v>
      </c>
      <c r="AJ46" s="318">
        <v>2</v>
      </c>
      <c r="AK46" s="318">
        <v>300</v>
      </c>
      <c r="AL46" s="318">
        <v>0</v>
      </c>
      <c r="AM46" s="322">
        <v>0.5</v>
      </c>
      <c r="AN46" s="323">
        <f t="shared" si="36"/>
        <v>10000</v>
      </c>
      <c r="AO46" s="324">
        <f t="shared" si="37"/>
        <v>3</v>
      </c>
      <c r="AP46" s="324">
        <f t="shared" si="38"/>
        <v>8</v>
      </c>
      <c r="AQ46" s="325">
        <f t="shared" si="70"/>
        <v>2.0833333333333335</v>
      </c>
      <c r="AR46" s="326">
        <f t="shared" si="39"/>
        <v>0</v>
      </c>
      <c r="AS46" s="326">
        <f t="shared" si="66"/>
        <v>0</v>
      </c>
      <c r="AT46" s="327">
        <f t="shared" si="41"/>
        <v>500000</v>
      </c>
      <c r="AU46" s="328">
        <f t="shared" si="42"/>
        <v>1</v>
      </c>
      <c r="AV46" s="328">
        <f t="shared" si="43"/>
        <v>8</v>
      </c>
      <c r="AW46" s="327">
        <f t="shared" si="67"/>
        <v>34.722222222222221</v>
      </c>
      <c r="AX46" s="329">
        <f t="shared" si="19"/>
        <v>36.805555555555557</v>
      </c>
      <c r="AY46" s="330">
        <f t="shared" si="45"/>
        <v>150000</v>
      </c>
      <c r="AZ46" s="331">
        <f t="shared" si="20"/>
        <v>2.8538812785388126E-2</v>
      </c>
      <c r="BA46" s="332">
        <f t="shared" si="21"/>
        <v>547.4</v>
      </c>
      <c r="BB46" s="290">
        <f t="shared" si="48"/>
        <v>1.8796992481203006E-2</v>
      </c>
      <c r="BC46" s="291">
        <f t="shared" si="49"/>
        <v>1.8796992481203006E-2</v>
      </c>
      <c r="BD46" s="333">
        <f t="shared" si="2"/>
        <v>10.289473684210526</v>
      </c>
      <c r="BE46" s="334">
        <f t="shared" si="24"/>
        <v>10000</v>
      </c>
      <c r="BF46" s="294">
        <v>0</v>
      </c>
      <c r="BG46" s="335">
        <f t="shared" si="60"/>
        <v>1.4285714285714286</v>
      </c>
      <c r="BH46" s="336">
        <f t="shared" si="26"/>
        <v>0.14285714285714285</v>
      </c>
      <c r="BI46" s="337">
        <f t="shared" si="69"/>
        <v>3.5</v>
      </c>
      <c r="BJ46" s="338">
        <f t="shared" si="46"/>
        <v>2700</v>
      </c>
      <c r="BK46" s="338">
        <f t="shared" si="28"/>
        <v>100</v>
      </c>
      <c r="BL46" s="339">
        <f t="shared" si="29"/>
        <v>2.9930833333333338</v>
      </c>
      <c r="BM46" s="340">
        <f t="shared" si="3"/>
        <v>13.453952973186389</v>
      </c>
      <c r="BN46" s="301" t="s">
        <v>435</v>
      </c>
    </row>
    <row r="47" spans="1:66" ht="25.5">
      <c r="A47" s="302" t="s">
        <v>467</v>
      </c>
      <c r="B47" s="303" t="s">
        <v>434</v>
      </c>
      <c r="C47" s="304">
        <f t="shared" si="4"/>
        <v>92.331562500000018</v>
      </c>
      <c r="D47" s="305">
        <f t="shared" si="0"/>
        <v>0.84630509202038573</v>
      </c>
      <c r="E47" s="306">
        <f t="shared" si="5"/>
        <v>78.140671497948517</v>
      </c>
      <c r="F47" s="307">
        <v>1.8</v>
      </c>
      <c r="G47" s="262">
        <f t="shared" si="68"/>
        <v>140.65320869630733</v>
      </c>
      <c r="H47" s="308">
        <f t="shared" si="7"/>
        <v>141</v>
      </c>
      <c r="I47" s="303">
        <f t="shared" si="30"/>
        <v>1701</v>
      </c>
      <c r="J47" s="309">
        <v>1800</v>
      </c>
      <c r="K47" s="310">
        <f t="shared" si="8"/>
        <v>81</v>
      </c>
      <c r="L47" s="310">
        <f t="shared" si="9"/>
        <v>425.25</v>
      </c>
      <c r="M47" s="310">
        <f t="shared" si="31"/>
        <v>48000</v>
      </c>
      <c r="N47" s="311">
        <f t="shared" si="10"/>
        <v>0.53156250000000005</v>
      </c>
      <c r="O47" s="312">
        <f t="shared" si="32"/>
        <v>0</v>
      </c>
      <c r="P47" s="313">
        <f t="shared" si="63"/>
        <v>0</v>
      </c>
      <c r="Q47" s="312">
        <f t="shared" si="33"/>
        <v>4</v>
      </c>
      <c r="R47" s="314">
        <v>0.3</v>
      </c>
      <c r="S47" s="315">
        <f t="shared" si="12"/>
        <v>2.4</v>
      </c>
      <c r="T47" s="315">
        <f t="shared" si="64"/>
        <v>8.3999999999999986</v>
      </c>
      <c r="U47" s="315">
        <f t="shared" si="14"/>
        <v>1.44</v>
      </c>
      <c r="V47" s="316">
        <f t="shared" si="15"/>
        <v>92.331562500000018</v>
      </c>
      <c r="W47" s="317" t="str">
        <f t="shared" si="1"/>
        <v>N2H</v>
      </c>
      <c r="X47" s="318">
        <v>10</v>
      </c>
      <c r="Y47" s="318">
        <v>2.5</v>
      </c>
      <c r="Z47" s="319">
        <f t="shared" si="47"/>
        <v>575</v>
      </c>
      <c r="AA47" s="319">
        <f t="shared" si="65"/>
        <v>34.5</v>
      </c>
      <c r="AB47" s="320">
        <v>2700</v>
      </c>
      <c r="AC47" s="321">
        <v>1</v>
      </c>
      <c r="AD47" s="318">
        <v>0.5</v>
      </c>
      <c r="AE47" s="318">
        <v>150</v>
      </c>
      <c r="AF47" s="318">
        <v>0</v>
      </c>
      <c r="AG47" s="318">
        <v>0</v>
      </c>
      <c r="AH47" s="322">
        <v>30</v>
      </c>
      <c r="AI47" s="309">
        <v>1</v>
      </c>
      <c r="AJ47" s="318">
        <v>3</v>
      </c>
      <c r="AK47" s="318">
        <v>200</v>
      </c>
      <c r="AL47" s="318">
        <v>0</v>
      </c>
      <c r="AM47" s="322">
        <v>0.5</v>
      </c>
      <c r="AN47" s="323">
        <f t="shared" si="36"/>
        <v>10000</v>
      </c>
      <c r="AO47" s="324">
        <f t="shared" si="37"/>
        <v>3</v>
      </c>
      <c r="AP47" s="324">
        <f t="shared" si="38"/>
        <v>8</v>
      </c>
      <c r="AQ47" s="325">
        <f t="shared" si="70"/>
        <v>2.0833333333333335</v>
      </c>
      <c r="AR47" s="326">
        <f t="shared" si="39"/>
        <v>0</v>
      </c>
      <c r="AS47" s="326">
        <f t="shared" si="66"/>
        <v>0</v>
      </c>
      <c r="AT47" s="327">
        <f t="shared" si="41"/>
        <v>500000</v>
      </c>
      <c r="AU47" s="328">
        <f t="shared" si="42"/>
        <v>1</v>
      </c>
      <c r="AV47" s="328">
        <f t="shared" si="43"/>
        <v>8</v>
      </c>
      <c r="AW47" s="327">
        <f t="shared" si="67"/>
        <v>34.722222222222221</v>
      </c>
      <c r="AX47" s="329">
        <f t="shared" si="19"/>
        <v>36.805555555555557</v>
      </c>
      <c r="AY47" s="330">
        <f t="shared" si="45"/>
        <v>150000</v>
      </c>
      <c r="AZ47" s="331">
        <f t="shared" si="20"/>
        <v>2.8538812785388126E-2</v>
      </c>
      <c r="BA47" s="332">
        <f t="shared" si="21"/>
        <v>575</v>
      </c>
      <c r="BB47" s="290">
        <f t="shared" ref="BB47:BB51" si="71">SUM(2500/133000)</f>
        <v>1.8796992481203006E-2</v>
      </c>
      <c r="BC47" s="291">
        <f t="shared" si="49"/>
        <v>1.8796992481203006E-2</v>
      </c>
      <c r="BD47" s="333">
        <f t="shared" si="2"/>
        <v>10.808270676691729</v>
      </c>
      <c r="BE47" s="334">
        <f t="shared" si="24"/>
        <v>10000</v>
      </c>
      <c r="BF47" s="294">
        <v>0</v>
      </c>
      <c r="BG47" s="335">
        <f t="shared" si="60"/>
        <v>1.4285714285714286</v>
      </c>
      <c r="BH47" s="336">
        <f t="shared" si="26"/>
        <v>0.14285714285714285</v>
      </c>
      <c r="BI47" s="337">
        <f t="shared" si="69"/>
        <v>3.5</v>
      </c>
      <c r="BJ47" s="338">
        <f t="shared" si="46"/>
        <v>2700</v>
      </c>
      <c r="BK47" s="338">
        <f t="shared" si="28"/>
        <v>100</v>
      </c>
      <c r="BL47" s="339">
        <f t="shared" si="29"/>
        <v>2.9930833333333338</v>
      </c>
      <c r="BM47" s="340">
        <f t="shared" si="3"/>
        <v>13.972749965667592</v>
      </c>
      <c r="BN47" s="301" t="s">
        <v>435</v>
      </c>
    </row>
    <row r="48" spans="1:66" ht="25.5">
      <c r="A48" s="302" t="s">
        <v>468</v>
      </c>
      <c r="B48" s="303" t="s">
        <v>434</v>
      </c>
      <c r="C48" s="304">
        <f t="shared" si="4"/>
        <v>117.07441964285715</v>
      </c>
      <c r="D48" s="305">
        <f t="shared" si="0"/>
        <v>0.86431887648153871</v>
      </c>
      <c r="E48" s="306">
        <f t="shared" si="5"/>
        <v>101.18963085044248</v>
      </c>
      <c r="F48" s="307">
        <v>1.8</v>
      </c>
      <c r="G48" s="262">
        <f t="shared" si="68"/>
        <v>182.14133553079648</v>
      </c>
      <c r="H48" s="308">
        <f t="shared" si="7"/>
        <v>183</v>
      </c>
      <c r="I48" s="303">
        <f t="shared" si="30"/>
        <v>1701</v>
      </c>
      <c r="J48" s="309">
        <v>1400</v>
      </c>
      <c r="K48" s="310">
        <f t="shared" si="8"/>
        <v>104.14285714285715</v>
      </c>
      <c r="L48" s="310">
        <f t="shared" si="9"/>
        <v>425.25</v>
      </c>
      <c r="M48" s="310">
        <f t="shared" si="31"/>
        <v>48000</v>
      </c>
      <c r="N48" s="311">
        <f t="shared" si="10"/>
        <v>0.53156250000000005</v>
      </c>
      <c r="O48" s="312">
        <f t="shared" si="32"/>
        <v>0</v>
      </c>
      <c r="P48" s="313">
        <f t="shared" si="63"/>
        <v>0</v>
      </c>
      <c r="Q48" s="312">
        <f t="shared" si="33"/>
        <v>4</v>
      </c>
      <c r="R48" s="314">
        <v>0.5</v>
      </c>
      <c r="S48" s="315">
        <f t="shared" si="12"/>
        <v>4</v>
      </c>
      <c r="T48" s="315">
        <f t="shared" si="64"/>
        <v>8.3999999999999986</v>
      </c>
      <c r="U48" s="315">
        <f t="shared" si="14"/>
        <v>1.44</v>
      </c>
      <c r="V48" s="316">
        <f t="shared" si="15"/>
        <v>117.07441964285715</v>
      </c>
      <c r="W48" s="317" t="str">
        <f t="shared" si="1"/>
        <v>N2H</v>
      </c>
      <c r="X48" s="318">
        <v>11</v>
      </c>
      <c r="Y48" s="318">
        <v>2.5</v>
      </c>
      <c r="Z48" s="319">
        <f t="shared" si="47"/>
        <v>632.5</v>
      </c>
      <c r="AA48" s="319">
        <f t="shared" si="65"/>
        <v>37.949999999999996</v>
      </c>
      <c r="AB48" s="320">
        <v>2700</v>
      </c>
      <c r="AC48" s="321">
        <v>1</v>
      </c>
      <c r="AD48" s="318">
        <v>1</v>
      </c>
      <c r="AE48" s="318">
        <v>300</v>
      </c>
      <c r="AF48" s="318">
        <v>0</v>
      </c>
      <c r="AG48" s="318">
        <v>0.3</v>
      </c>
      <c r="AH48" s="322">
        <v>30</v>
      </c>
      <c r="AI48" s="309">
        <v>1</v>
      </c>
      <c r="AJ48" s="318">
        <v>3</v>
      </c>
      <c r="AK48" s="318">
        <v>200</v>
      </c>
      <c r="AL48" s="318">
        <v>0</v>
      </c>
      <c r="AM48" s="322">
        <v>0.5</v>
      </c>
      <c r="AN48" s="323">
        <f t="shared" si="36"/>
        <v>10000</v>
      </c>
      <c r="AO48" s="324">
        <f t="shared" si="37"/>
        <v>3</v>
      </c>
      <c r="AP48" s="324">
        <f t="shared" si="38"/>
        <v>8</v>
      </c>
      <c r="AQ48" s="325">
        <f t="shared" si="70"/>
        <v>2.0833333333333335</v>
      </c>
      <c r="AR48" s="326">
        <f t="shared" si="39"/>
        <v>0</v>
      </c>
      <c r="AS48" s="326">
        <f t="shared" si="66"/>
        <v>0</v>
      </c>
      <c r="AT48" s="327">
        <f t="shared" si="41"/>
        <v>500000</v>
      </c>
      <c r="AU48" s="328">
        <f t="shared" si="42"/>
        <v>1</v>
      </c>
      <c r="AV48" s="328">
        <f t="shared" si="43"/>
        <v>8</v>
      </c>
      <c r="AW48" s="327">
        <f t="shared" si="67"/>
        <v>34.722222222222221</v>
      </c>
      <c r="AX48" s="329">
        <f t="shared" si="19"/>
        <v>36.805555555555557</v>
      </c>
      <c r="AY48" s="330">
        <f t="shared" si="45"/>
        <v>150000</v>
      </c>
      <c r="AZ48" s="331">
        <f t="shared" si="20"/>
        <v>2.8538812785388126E-2</v>
      </c>
      <c r="BA48" s="332">
        <f t="shared" si="21"/>
        <v>632.5</v>
      </c>
      <c r="BB48" s="290">
        <f t="shared" si="71"/>
        <v>1.8796992481203006E-2</v>
      </c>
      <c r="BC48" s="291">
        <f t="shared" si="49"/>
        <v>1.8796992481203006E-2</v>
      </c>
      <c r="BD48" s="333">
        <f t="shared" si="2"/>
        <v>11.889097744360901</v>
      </c>
      <c r="BE48" s="334">
        <f t="shared" si="24"/>
        <v>10000</v>
      </c>
      <c r="BF48" s="294">
        <v>0</v>
      </c>
      <c r="BG48" s="335">
        <f t="shared" si="60"/>
        <v>1.4285714285714286</v>
      </c>
      <c r="BH48" s="336">
        <f t="shared" si="26"/>
        <v>0.14285714285714285</v>
      </c>
      <c r="BI48" s="337">
        <f t="shared" si="69"/>
        <v>3.5</v>
      </c>
      <c r="BJ48" s="338">
        <f t="shared" si="46"/>
        <v>2700</v>
      </c>
      <c r="BK48" s="338">
        <f t="shared" si="28"/>
        <v>100</v>
      </c>
      <c r="BL48" s="339">
        <f t="shared" si="29"/>
        <v>2.9930833333333338</v>
      </c>
      <c r="BM48" s="340">
        <f t="shared" si="3"/>
        <v>15.053577033336765</v>
      </c>
      <c r="BN48" s="301" t="s">
        <v>435</v>
      </c>
    </row>
    <row r="49" spans="1:66" ht="25.5">
      <c r="A49" s="302" t="s">
        <v>469</v>
      </c>
      <c r="B49" s="303" t="s">
        <v>434</v>
      </c>
      <c r="C49" s="304">
        <f t="shared" si="4"/>
        <v>158.73156250000002</v>
      </c>
      <c r="D49" s="305">
        <f t="shared" si="0"/>
        <v>0.88233266094269169</v>
      </c>
      <c r="E49" s="306">
        <f t="shared" si="5"/>
        <v>140.05404191621619</v>
      </c>
      <c r="F49" s="307">
        <v>1.8</v>
      </c>
      <c r="G49" s="262">
        <f t="shared" si="68"/>
        <v>252.09727544918914</v>
      </c>
      <c r="H49" s="308">
        <f t="shared" si="7"/>
        <v>253</v>
      </c>
      <c r="I49" s="303">
        <f t="shared" si="30"/>
        <v>1701</v>
      </c>
      <c r="J49" s="309">
        <v>1000</v>
      </c>
      <c r="K49" s="310">
        <f t="shared" si="8"/>
        <v>145.80000000000001</v>
      </c>
      <c r="L49" s="310">
        <f t="shared" si="9"/>
        <v>425.25</v>
      </c>
      <c r="M49" s="310">
        <f t="shared" si="31"/>
        <v>48000</v>
      </c>
      <c r="N49" s="311">
        <f t="shared" si="10"/>
        <v>0.53156250000000005</v>
      </c>
      <c r="O49" s="312">
        <f t="shared" si="32"/>
        <v>0</v>
      </c>
      <c r="P49" s="313">
        <f t="shared" si="63"/>
        <v>0</v>
      </c>
      <c r="Q49" s="312">
        <f t="shared" si="33"/>
        <v>4</v>
      </c>
      <c r="R49" s="314">
        <v>0.5</v>
      </c>
      <c r="S49" s="315">
        <f t="shared" si="12"/>
        <v>4</v>
      </c>
      <c r="T49" s="315">
        <f t="shared" si="64"/>
        <v>8.3999999999999986</v>
      </c>
      <c r="U49" s="315">
        <f t="shared" si="14"/>
        <v>1.44</v>
      </c>
      <c r="V49" s="316">
        <f t="shared" si="15"/>
        <v>158.73156250000002</v>
      </c>
      <c r="W49" s="317" t="str">
        <f t="shared" si="1"/>
        <v>N2H</v>
      </c>
      <c r="X49" s="318">
        <v>12</v>
      </c>
      <c r="Y49" s="318">
        <v>2.5</v>
      </c>
      <c r="Z49" s="319">
        <f t="shared" si="47"/>
        <v>690</v>
      </c>
      <c r="AA49" s="319">
        <f t="shared" si="65"/>
        <v>41.4</v>
      </c>
      <c r="AB49" s="320">
        <v>2700</v>
      </c>
      <c r="AC49" s="321">
        <v>1</v>
      </c>
      <c r="AD49" s="318">
        <v>1</v>
      </c>
      <c r="AE49" s="318">
        <v>300</v>
      </c>
      <c r="AF49" s="318">
        <v>0</v>
      </c>
      <c r="AG49" s="318">
        <v>0.3</v>
      </c>
      <c r="AH49" s="322">
        <v>30</v>
      </c>
      <c r="AI49" s="309">
        <v>1</v>
      </c>
      <c r="AJ49" s="318">
        <v>3</v>
      </c>
      <c r="AK49" s="318">
        <v>200</v>
      </c>
      <c r="AL49" s="318">
        <v>0</v>
      </c>
      <c r="AM49" s="322">
        <v>0.5</v>
      </c>
      <c r="AN49" s="323">
        <f t="shared" si="36"/>
        <v>10000</v>
      </c>
      <c r="AO49" s="324">
        <f t="shared" si="37"/>
        <v>3</v>
      </c>
      <c r="AP49" s="324">
        <f t="shared" si="38"/>
        <v>8</v>
      </c>
      <c r="AQ49" s="325">
        <f t="shared" si="70"/>
        <v>2.0833333333333335</v>
      </c>
      <c r="AR49" s="326">
        <f t="shared" si="39"/>
        <v>0</v>
      </c>
      <c r="AS49" s="326">
        <f t="shared" si="66"/>
        <v>0</v>
      </c>
      <c r="AT49" s="327">
        <f t="shared" si="41"/>
        <v>500000</v>
      </c>
      <c r="AU49" s="328">
        <f t="shared" si="42"/>
        <v>1</v>
      </c>
      <c r="AV49" s="328">
        <f t="shared" si="43"/>
        <v>8</v>
      </c>
      <c r="AW49" s="327">
        <f t="shared" si="67"/>
        <v>34.722222222222221</v>
      </c>
      <c r="AX49" s="329">
        <f t="shared" si="19"/>
        <v>36.805555555555557</v>
      </c>
      <c r="AY49" s="330">
        <f t="shared" si="45"/>
        <v>150000</v>
      </c>
      <c r="AZ49" s="331">
        <f t="shared" si="20"/>
        <v>2.8538812785388126E-2</v>
      </c>
      <c r="BA49" s="332">
        <f t="shared" si="21"/>
        <v>690</v>
      </c>
      <c r="BB49" s="290">
        <f t="shared" si="71"/>
        <v>1.8796992481203006E-2</v>
      </c>
      <c r="BC49" s="291">
        <f t="shared" si="49"/>
        <v>1.8796992481203006E-2</v>
      </c>
      <c r="BD49" s="333">
        <f t="shared" si="2"/>
        <v>12.969924812030074</v>
      </c>
      <c r="BE49" s="334">
        <f t="shared" si="24"/>
        <v>10000</v>
      </c>
      <c r="BF49" s="294">
        <v>0</v>
      </c>
      <c r="BG49" s="335">
        <f t="shared" si="60"/>
        <v>1.4285714285714286</v>
      </c>
      <c r="BH49" s="336">
        <f t="shared" si="26"/>
        <v>0.14285714285714285</v>
      </c>
      <c r="BI49" s="337">
        <f t="shared" si="69"/>
        <v>3.5</v>
      </c>
      <c r="BJ49" s="338">
        <f t="shared" si="46"/>
        <v>2700</v>
      </c>
      <c r="BK49" s="338">
        <f t="shared" si="28"/>
        <v>100</v>
      </c>
      <c r="BL49" s="339">
        <f t="shared" si="29"/>
        <v>2.9930833333333338</v>
      </c>
      <c r="BM49" s="340">
        <f t="shared" si="3"/>
        <v>16.134404101005938</v>
      </c>
      <c r="BN49" s="301" t="s">
        <v>435</v>
      </c>
    </row>
    <row r="50" spans="1:66" ht="25.5">
      <c r="A50" s="302" t="s">
        <v>470</v>
      </c>
      <c r="B50" s="303" t="s">
        <v>434</v>
      </c>
      <c r="C50" s="304">
        <f t="shared" si="4"/>
        <v>294.82247159090906</v>
      </c>
      <c r="D50" s="305">
        <f t="shared" si="0"/>
        <v>0.96879882635622538</v>
      </c>
      <c r="E50" s="306">
        <f t="shared" si="5"/>
        <v>285.62366446071428</v>
      </c>
      <c r="F50" s="307">
        <v>1.8</v>
      </c>
      <c r="G50" s="262">
        <f t="shared" si="68"/>
        <v>514.12259602928577</v>
      </c>
      <c r="H50" s="308">
        <f t="shared" si="7"/>
        <v>515</v>
      </c>
      <c r="I50" s="303">
        <f t="shared" si="30"/>
        <v>1701</v>
      </c>
      <c r="J50" s="309">
        <v>550</v>
      </c>
      <c r="K50" s="310">
        <f t="shared" si="8"/>
        <v>265.09090909090907</v>
      </c>
      <c r="L50" s="310">
        <f t="shared" si="9"/>
        <v>425.25</v>
      </c>
      <c r="M50" s="310">
        <f t="shared" si="31"/>
        <v>48000</v>
      </c>
      <c r="N50" s="311">
        <f t="shared" si="10"/>
        <v>0.53156250000000005</v>
      </c>
      <c r="O50" s="312">
        <f t="shared" si="32"/>
        <v>0</v>
      </c>
      <c r="P50" s="313">
        <f t="shared" si="63"/>
        <v>0</v>
      </c>
      <c r="Q50" s="312">
        <f t="shared" si="33"/>
        <v>4</v>
      </c>
      <c r="R50" s="314">
        <v>0.5</v>
      </c>
      <c r="S50" s="315">
        <f t="shared" si="12"/>
        <v>4</v>
      </c>
      <c r="T50" s="315">
        <f t="shared" si="64"/>
        <v>25.200000000000003</v>
      </c>
      <c r="U50" s="315">
        <f t="shared" si="14"/>
        <v>1.44</v>
      </c>
      <c r="V50" s="316">
        <f t="shared" si="15"/>
        <v>294.82247159090906</v>
      </c>
      <c r="W50" s="317" t="str">
        <f t="shared" si="1"/>
        <v>N2H</v>
      </c>
      <c r="X50" s="318">
        <v>14</v>
      </c>
      <c r="Y50" s="318">
        <v>3</v>
      </c>
      <c r="Z50" s="319">
        <f t="shared" si="47"/>
        <v>966</v>
      </c>
      <c r="AA50" s="319">
        <f t="shared" si="65"/>
        <v>57.96</v>
      </c>
      <c r="AB50" s="320">
        <v>2700</v>
      </c>
      <c r="AC50" s="321">
        <v>1</v>
      </c>
      <c r="AD50" s="318">
        <v>1.5</v>
      </c>
      <c r="AE50" s="318">
        <v>150</v>
      </c>
      <c r="AF50" s="318">
        <v>0</v>
      </c>
      <c r="AG50" s="318">
        <v>0.3</v>
      </c>
      <c r="AH50" s="322">
        <v>30</v>
      </c>
      <c r="AI50" s="309">
        <v>1</v>
      </c>
      <c r="AJ50" s="318">
        <v>8</v>
      </c>
      <c r="AK50" s="318">
        <v>150</v>
      </c>
      <c r="AL50" s="318">
        <v>0</v>
      </c>
      <c r="AM50" s="322">
        <v>1</v>
      </c>
      <c r="AN50" s="323">
        <f t="shared" si="36"/>
        <v>10000</v>
      </c>
      <c r="AO50" s="324">
        <f t="shared" si="37"/>
        <v>3</v>
      </c>
      <c r="AP50" s="324">
        <f t="shared" si="38"/>
        <v>8</v>
      </c>
      <c r="AQ50" s="325">
        <f t="shared" si="70"/>
        <v>2.0833333333333335</v>
      </c>
      <c r="AR50" s="326">
        <f t="shared" si="39"/>
        <v>0</v>
      </c>
      <c r="AS50" s="326">
        <f t="shared" si="66"/>
        <v>0</v>
      </c>
      <c r="AT50" s="327">
        <f t="shared" si="41"/>
        <v>500000</v>
      </c>
      <c r="AU50" s="328">
        <f t="shared" si="42"/>
        <v>1</v>
      </c>
      <c r="AV50" s="328">
        <f t="shared" si="43"/>
        <v>8</v>
      </c>
      <c r="AW50" s="327">
        <f t="shared" si="67"/>
        <v>34.722222222222221</v>
      </c>
      <c r="AX50" s="329">
        <f t="shared" si="19"/>
        <v>36.805555555555557</v>
      </c>
      <c r="AY50" s="330">
        <f t="shared" si="45"/>
        <v>150000</v>
      </c>
      <c r="AZ50" s="331">
        <f t="shared" si="20"/>
        <v>2.8538812785388126E-2</v>
      </c>
      <c r="BA50" s="332">
        <f t="shared" si="21"/>
        <v>966</v>
      </c>
      <c r="BB50" s="290">
        <f t="shared" si="71"/>
        <v>1.8796992481203006E-2</v>
      </c>
      <c r="BC50" s="291">
        <f t="shared" si="49"/>
        <v>1.8796992481203006E-2</v>
      </c>
      <c r="BD50" s="333">
        <f t="shared" si="2"/>
        <v>18.157894736842103</v>
      </c>
      <c r="BE50" s="334">
        <f t="shared" si="24"/>
        <v>10000</v>
      </c>
      <c r="BF50" s="294">
        <v>0</v>
      </c>
      <c r="BG50" s="335">
        <f t="shared" si="60"/>
        <v>1.4285714285714286</v>
      </c>
      <c r="BH50" s="336">
        <f t="shared" si="26"/>
        <v>0.14285714285714285</v>
      </c>
      <c r="BI50" s="337">
        <f t="shared" si="69"/>
        <v>3.5</v>
      </c>
      <c r="BJ50" s="338">
        <f t="shared" si="46"/>
        <v>2700</v>
      </c>
      <c r="BK50" s="338">
        <f t="shared" si="28"/>
        <v>100</v>
      </c>
      <c r="BL50" s="339">
        <f t="shared" si="29"/>
        <v>2.9930833333333338</v>
      </c>
      <c r="BM50" s="340">
        <f t="shared" si="3"/>
        <v>21.322374025817968</v>
      </c>
      <c r="BN50" s="301" t="s">
        <v>435</v>
      </c>
    </row>
    <row r="51" spans="1:66" ht="25.5">
      <c r="A51" s="390" t="s">
        <v>471</v>
      </c>
      <c r="B51" s="391" t="s">
        <v>434</v>
      </c>
      <c r="C51" s="392">
        <f t="shared" si="4"/>
        <v>353.7315625</v>
      </c>
      <c r="D51" s="393">
        <f t="shared" si="0"/>
        <v>0.96879882635622538</v>
      </c>
      <c r="E51" s="394">
        <f t="shared" si="5"/>
        <v>342.69472259515379</v>
      </c>
      <c r="F51" s="395">
        <v>1.8</v>
      </c>
      <c r="G51" s="474">
        <f t="shared" si="68"/>
        <v>616.85050067127679</v>
      </c>
      <c r="H51" s="397">
        <f t="shared" si="7"/>
        <v>617</v>
      </c>
      <c r="I51" s="391">
        <f t="shared" si="30"/>
        <v>1701</v>
      </c>
      <c r="J51" s="398">
        <v>450</v>
      </c>
      <c r="K51" s="399">
        <f t="shared" si="8"/>
        <v>324</v>
      </c>
      <c r="L51" s="399">
        <f t="shared" si="9"/>
        <v>425.25</v>
      </c>
      <c r="M51" s="399">
        <f t="shared" si="31"/>
        <v>48000</v>
      </c>
      <c r="N51" s="400">
        <f t="shared" si="10"/>
        <v>0.53156250000000005</v>
      </c>
      <c r="O51" s="401">
        <f t="shared" si="32"/>
        <v>0</v>
      </c>
      <c r="P51" s="402">
        <f t="shared" si="63"/>
        <v>0</v>
      </c>
      <c r="Q51" s="401">
        <f t="shared" si="33"/>
        <v>4</v>
      </c>
      <c r="R51" s="403">
        <v>0.5</v>
      </c>
      <c r="S51" s="404">
        <f t="shared" si="12"/>
        <v>4</v>
      </c>
      <c r="T51" s="404">
        <f t="shared" si="64"/>
        <v>25.200000000000003</v>
      </c>
      <c r="U51" s="404">
        <f t="shared" si="14"/>
        <v>1.44</v>
      </c>
      <c r="V51" s="405">
        <f t="shared" si="15"/>
        <v>353.7315625</v>
      </c>
      <c r="W51" s="406" t="str">
        <f t="shared" si="1"/>
        <v>N2H</v>
      </c>
      <c r="X51" s="407">
        <v>14</v>
      </c>
      <c r="Y51" s="407">
        <v>3</v>
      </c>
      <c r="Z51" s="408">
        <f t="shared" si="47"/>
        <v>966</v>
      </c>
      <c r="AA51" s="408">
        <f t="shared" si="65"/>
        <v>57.96</v>
      </c>
      <c r="AB51" s="409">
        <v>2700</v>
      </c>
      <c r="AC51" s="410">
        <v>1</v>
      </c>
      <c r="AD51" s="407">
        <v>1.5</v>
      </c>
      <c r="AE51" s="407">
        <v>150</v>
      </c>
      <c r="AF51" s="407">
        <v>0</v>
      </c>
      <c r="AG51" s="407">
        <v>0.3</v>
      </c>
      <c r="AH51" s="411">
        <v>30</v>
      </c>
      <c r="AI51" s="398">
        <v>1</v>
      </c>
      <c r="AJ51" s="407">
        <v>8</v>
      </c>
      <c r="AK51" s="407">
        <v>150</v>
      </c>
      <c r="AL51" s="407">
        <v>0</v>
      </c>
      <c r="AM51" s="411">
        <v>1</v>
      </c>
      <c r="AN51" s="412">
        <f t="shared" si="36"/>
        <v>10000</v>
      </c>
      <c r="AO51" s="413">
        <f t="shared" si="37"/>
        <v>3</v>
      </c>
      <c r="AP51" s="413">
        <f t="shared" si="38"/>
        <v>8</v>
      </c>
      <c r="AQ51" s="414">
        <f t="shared" si="70"/>
        <v>2.0833333333333335</v>
      </c>
      <c r="AR51" s="415">
        <f t="shared" si="39"/>
        <v>0</v>
      </c>
      <c r="AS51" s="415">
        <f t="shared" si="66"/>
        <v>0</v>
      </c>
      <c r="AT51" s="416">
        <f t="shared" si="41"/>
        <v>500000</v>
      </c>
      <c r="AU51" s="417">
        <f t="shared" si="42"/>
        <v>1</v>
      </c>
      <c r="AV51" s="417">
        <f t="shared" si="43"/>
        <v>8</v>
      </c>
      <c r="AW51" s="416">
        <f t="shared" si="67"/>
        <v>34.722222222222221</v>
      </c>
      <c r="AX51" s="418">
        <f t="shared" si="19"/>
        <v>36.805555555555557</v>
      </c>
      <c r="AY51" s="419">
        <f t="shared" si="45"/>
        <v>150000</v>
      </c>
      <c r="AZ51" s="420">
        <f t="shared" si="20"/>
        <v>2.8538812785388126E-2</v>
      </c>
      <c r="BA51" s="421">
        <f t="shared" si="21"/>
        <v>966</v>
      </c>
      <c r="BB51" s="422">
        <f t="shared" si="71"/>
        <v>1.8796992481203006E-2</v>
      </c>
      <c r="BC51" s="423">
        <f t="shared" si="49"/>
        <v>1.8796992481203006E-2</v>
      </c>
      <c r="BD51" s="424">
        <f t="shared" si="2"/>
        <v>18.157894736842103</v>
      </c>
      <c r="BE51" s="425">
        <f t="shared" si="24"/>
        <v>10000</v>
      </c>
      <c r="BF51" s="426">
        <v>0</v>
      </c>
      <c r="BG51" s="427">
        <f t="shared" si="60"/>
        <v>1.4285714285714286</v>
      </c>
      <c r="BH51" s="428">
        <f t="shared" si="26"/>
        <v>0.14285714285714285</v>
      </c>
      <c r="BI51" s="429">
        <f t="shared" si="69"/>
        <v>3.5</v>
      </c>
      <c r="BJ51" s="430">
        <f t="shared" si="46"/>
        <v>2700</v>
      </c>
      <c r="BK51" s="430">
        <f t="shared" si="28"/>
        <v>100</v>
      </c>
      <c r="BL51" s="431">
        <f t="shared" si="29"/>
        <v>2.9930833333333338</v>
      </c>
      <c r="BM51" s="432">
        <f t="shared" si="3"/>
        <v>21.322374025817968</v>
      </c>
      <c r="BN51" s="475" t="s">
        <v>435</v>
      </c>
    </row>
    <row r="52" spans="1:66" ht="25.5">
      <c r="A52" s="256" t="s">
        <v>463</v>
      </c>
      <c r="B52" s="257" t="s">
        <v>445</v>
      </c>
      <c r="C52" s="258">
        <f t="shared" si="4"/>
        <v>27.840653409090915</v>
      </c>
      <c r="D52" s="259">
        <f t="shared" si="0"/>
        <v>0.78325684640635085</v>
      </c>
      <c r="E52" s="260">
        <f t="shared" si="5"/>
        <v>21.806382391096772</v>
      </c>
      <c r="F52" s="261">
        <v>1.8</v>
      </c>
      <c r="G52" s="263">
        <f t="shared" si="68"/>
        <v>39.251488303974192</v>
      </c>
      <c r="H52" s="263">
        <f t="shared" si="7"/>
        <v>40</v>
      </c>
      <c r="I52" s="257">
        <f t="shared" si="30"/>
        <v>1701</v>
      </c>
      <c r="J52" s="279">
        <v>5500</v>
      </c>
      <c r="K52" s="381">
        <f t="shared" ref="K52:K56" si="72">SUM(I52/(J52*0.7))*60</f>
        <v>26.509090909090915</v>
      </c>
      <c r="L52" s="381">
        <f t="shared" si="9"/>
        <v>425.25</v>
      </c>
      <c r="M52" s="381">
        <f t="shared" si="31"/>
        <v>48000</v>
      </c>
      <c r="N52" s="382">
        <f t="shared" si="10"/>
        <v>0.53156250000000005</v>
      </c>
      <c r="O52" s="383">
        <f t="shared" si="32"/>
        <v>0</v>
      </c>
      <c r="P52" s="384">
        <f t="shared" ref="P52:P56" si="73">SUM(((O52*1.5)*((AD52/(AE52/60))+AF52+AG52)*AC52))</f>
        <v>0</v>
      </c>
      <c r="Q52" s="383">
        <f t="shared" si="33"/>
        <v>4</v>
      </c>
      <c r="R52" s="270">
        <v>0.1</v>
      </c>
      <c r="S52" s="271">
        <f t="shared" si="12"/>
        <v>0.8</v>
      </c>
      <c r="T52" s="271">
        <f t="shared" si="64"/>
        <v>0</v>
      </c>
      <c r="U52" s="271">
        <f t="shared" si="14"/>
        <v>1.44</v>
      </c>
      <c r="V52" s="272">
        <f t="shared" si="15"/>
        <v>27.840653409090915</v>
      </c>
      <c r="W52" s="273" t="str">
        <f t="shared" si="1"/>
        <v>N2</v>
      </c>
      <c r="X52" s="274">
        <v>6.5</v>
      </c>
      <c r="Y52" s="274">
        <v>2.5</v>
      </c>
      <c r="Z52" s="275">
        <f t="shared" si="47"/>
        <v>373.75</v>
      </c>
      <c r="AA52" s="275">
        <f t="shared" si="65"/>
        <v>22.425000000000001</v>
      </c>
      <c r="AB52" s="276">
        <v>2700</v>
      </c>
      <c r="AC52" s="277">
        <v>0</v>
      </c>
      <c r="AD52" s="274">
        <v>3</v>
      </c>
      <c r="AE52" s="274">
        <v>300</v>
      </c>
      <c r="AF52" s="274">
        <v>0</v>
      </c>
      <c r="AG52" s="274">
        <v>0</v>
      </c>
      <c r="AH52" s="278">
        <v>30</v>
      </c>
      <c r="AI52" s="279">
        <v>0</v>
      </c>
      <c r="AJ52" s="274">
        <v>2</v>
      </c>
      <c r="AK52" s="274">
        <v>300</v>
      </c>
      <c r="AL52" s="274">
        <v>0</v>
      </c>
      <c r="AM52" s="278">
        <v>0.5</v>
      </c>
      <c r="AN52" s="280">
        <f t="shared" si="36"/>
        <v>10000</v>
      </c>
      <c r="AO52" s="281">
        <f t="shared" si="37"/>
        <v>3</v>
      </c>
      <c r="AP52" s="281">
        <f t="shared" si="38"/>
        <v>8</v>
      </c>
      <c r="AQ52" s="282">
        <f t="shared" ref="AQ52" si="74">SUM(AN52*AO52/30/AP52/60)</f>
        <v>2.0833333333333335</v>
      </c>
      <c r="AR52" s="283">
        <f t="shared" si="39"/>
        <v>0</v>
      </c>
      <c r="AS52" s="283">
        <f t="shared" ref="AS52:AS56" si="75">SUM(AR52/30/24/60)</f>
        <v>0</v>
      </c>
      <c r="AT52" s="284">
        <f t="shared" si="41"/>
        <v>500000</v>
      </c>
      <c r="AU52" s="285">
        <f t="shared" si="42"/>
        <v>1</v>
      </c>
      <c r="AV52" s="285">
        <f t="shared" si="43"/>
        <v>8</v>
      </c>
      <c r="AW52" s="284">
        <f t="shared" si="67"/>
        <v>34.722222222222221</v>
      </c>
      <c r="AX52" s="286">
        <f t="shared" si="19"/>
        <v>36.805555555555557</v>
      </c>
      <c r="AY52" s="287">
        <f t="shared" si="45"/>
        <v>150000</v>
      </c>
      <c r="AZ52" s="288">
        <f t="shared" si="20"/>
        <v>2.8538812785388126E-2</v>
      </c>
      <c r="BA52" s="289">
        <f t="shared" si="21"/>
        <v>373.75</v>
      </c>
      <c r="BB52" s="385">
        <f t="shared" ref="BB52:BB55" si="76">SUM(2500/133000)</f>
        <v>1.8796992481203006E-2</v>
      </c>
      <c r="BC52" s="386">
        <f t="shared" si="49"/>
        <v>1.8796992481203006E-2</v>
      </c>
      <c r="BD52" s="292">
        <f t="shared" si="2"/>
        <v>7.0253759398496234</v>
      </c>
      <c r="BE52" s="293">
        <f t="shared" si="24"/>
        <v>10000</v>
      </c>
      <c r="BF52" s="294">
        <v>0</v>
      </c>
      <c r="BG52" s="295">
        <f t="shared" si="60"/>
        <v>1.4285714285714286</v>
      </c>
      <c r="BH52" s="296">
        <f t="shared" si="26"/>
        <v>0.14285714285714285</v>
      </c>
      <c r="BI52" s="297">
        <f t="shared" si="69"/>
        <v>3.5</v>
      </c>
      <c r="BJ52" s="298">
        <f t="shared" si="46"/>
        <v>2700</v>
      </c>
      <c r="BK52" s="298">
        <f t="shared" si="28"/>
        <v>100</v>
      </c>
      <c r="BL52" s="299">
        <f t="shared" si="29"/>
        <v>2.9930833333333338</v>
      </c>
      <c r="BM52" s="300">
        <f t="shared" si="3"/>
        <v>10.18985522882549</v>
      </c>
      <c r="BN52" s="473" t="s">
        <v>435</v>
      </c>
    </row>
    <row r="53" spans="1:66" ht="25.5">
      <c r="A53" s="302" t="s">
        <v>464</v>
      </c>
      <c r="B53" s="303" t="s">
        <v>445</v>
      </c>
      <c r="C53" s="304">
        <f t="shared" si="4"/>
        <v>36.845848214285716</v>
      </c>
      <c r="D53" s="305">
        <f t="shared" si="0"/>
        <v>0.78325684640635085</v>
      </c>
      <c r="E53" s="306">
        <f t="shared" si="5"/>
        <v>28.859762875488503</v>
      </c>
      <c r="F53" s="307">
        <v>1.8</v>
      </c>
      <c r="G53" s="262">
        <f t="shared" si="68"/>
        <v>51.947573175879306</v>
      </c>
      <c r="H53" s="308">
        <f t="shared" si="7"/>
        <v>52</v>
      </c>
      <c r="I53" s="303">
        <f t="shared" si="30"/>
        <v>1701</v>
      </c>
      <c r="J53" s="309">
        <v>4200</v>
      </c>
      <c r="K53" s="310">
        <f t="shared" si="72"/>
        <v>34.714285714285715</v>
      </c>
      <c r="L53" s="310">
        <f t="shared" si="9"/>
        <v>425.25</v>
      </c>
      <c r="M53" s="310">
        <f t="shared" si="31"/>
        <v>48000</v>
      </c>
      <c r="N53" s="311">
        <f t="shared" si="10"/>
        <v>0.53156250000000005</v>
      </c>
      <c r="O53" s="312">
        <f t="shared" si="32"/>
        <v>0</v>
      </c>
      <c r="P53" s="313">
        <f t="shared" si="73"/>
        <v>0</v>
      </c>
      <c r="Q53" s="312">
        <f t="shared" si="33"/>
        <v>4</v>
      </c>
      <c r="R53" s="314">
        <v>0.2</v>
      </c>
      <c r="S53" s="315">
        <f t="shared" si="12"/>
        <v>1.6</v>
      </c>
      <c r="T53" s="315">
        <f t="shared" si="64"/>
        <v>0</v>
      </c>
      <c r="U53" s="315">
        <f t="shared" si="14"/>
        <v>1.44</v>
      </c>
      <c r="V53" s="316">
        <f t="shared" si="15"/>
        <v>36.845848214285716</v>
      </c>
      <c r="W53" s="317" t="str">
        <f t="shared" si="1"/>
        <v>N2</v>
      </c>
      <c r="X53" s="318">
        <v>6.5</v>
      </c>
      <c r="Y53" s="318">
        <v>2.5</v>
      </c>
      <c r="Z53" s="319">
        <f t="shared" si="47"/>
        <v>373.75</v>
      </c>
      <c r="AA53" s="319">
        <f t="shared" si="65"/>
        <v>22.425000000000001</v>
      </c>
      <c r="AB53" s="320">
        <v>2700</v>
      </c>
      <c r="AC53" s="321">
        <v>0</v>
      </c>
      <c r="AD53" s="318">
        <v>3</v>
      </c>
      <c r="AE53" s="318">
        <v>300</v>
      </c>
      <c r="AF53" s="318">
        <v>0</v>
      </c>
      <c r="AG53" s="318">
        <v>0</v>
      </c>
      <c r="AH53" s="322">
        <v>30</v>
      </c>
      <c r="AI53" s="309">
        <v>0</v>
      </c>
      <c r="AJ53" s="318">
        <v>2</v>
      </c>
      <c r="AK53" s="318">
        <v>300</v>
      </c>
      <c r="AL53" s="318">
        <v>0</v>
      </c>
      <c r="AM53" s="322">
        <v>0</v>
      </c>
      <c r="AN53" s="323">
        <f t="shared" si="36"/>
        <v>10000</v>
      </c>
      <c r="AO53" s="324">
        <f t="shared" si="37"/>
        <v>3</v>
      </c>
      <c r="AP53" s="324">
        <f t="shared" si="38"/>
        <v>8</v>
      </c>
      <c r="AQ53" s="325">
        <f t="shared" ref="AQ53:AQ56" si="77">SUM(AN53*AO53/30/AP53/60)</f>
        <v>2.0833333333333335</v>
      </c>
      <c r="AR53" s="326">
        <f t="shared" si="39"/>
        <v>0</v>
      </c>
      <c r="AS53" s="326">
        <f t="shared" si="75"/>
        <v>0</v>
      </c>
      <c r="AT53" s="327">
        <f t="shared" si="41"/>
        <v>500000</v>
      </c>
      <c r="AU53" s="328">
        <f t="shared" si="42"/>
        <v>1</v>
      </c>
      <c r="AV53" s="328">
        <f t="shared" si="43"/>
        <v>8</v>
      </c>
      <c r="AW53" s="327">
        <f t="shared" si="67"/>
        <v>34.722222222222221</v>
      </c>
      <c r="AX53" s="329">
        <f t="shared" si="19"/>
        <v>36.805555555555557</v>
      </c>
      <c r="AY53" s="330">
        <f t="shared" si="45"/>
        <v>150000</v>
      </c>
      <c r="AZ53" s="331">
        <f t="shared" si="20"/>
        <v>2.8538812785388126E-2</v>
      </c>
      <c r="BA53" s="332">
        <f t="shared" si="21"/>
        <v>373.75</v>
      </c>
      <c r="BB53" s="290">
        <f t="shared" si="76"/>
        <v>1.8796992481203006E-2</v>
      </c>
      <c r="BC53" s="291">
        <f t="shared" si="49"/>
        <v>1.8796992481203006E-2</v>
      </c>
      <c r="BD53" s="333">
        <f t="shared" si="2"/>
        <v>7.0253759398496234</v>
      </c>
      <c r="BE53" s="334">
        <f t="shared" si="24"/>
        <v>10000</v>
      </c>
      <c r="BF53" s="294">
        <v>0</v>
      </c>
      <c r="BG53" s="335">
        <f t="shared" si="60"/>
        <v>1.4285714285714286</v>
      </c>
      <c r="BH53" s="336">
        <f t="shared" si="26"/>
        <v>0.14285714285714285</v>
      </c>
      <c r="BI53" s="337">
        <f t="shared" si="69"/>
        <v>3.5</v>
      </c>
      <c r="BJ53" s="338">
        <f t="shared" si="46"/>
        <v>2700</v>
      </c>
      <c r="BK53" s="338">
        <f t="shared" si="28"/>
        <v>100</v>
      </c>
      <c r="BL53" s="339">
        <f t="shared" si="29"/>
        <v>2.9930833333333338</v>
      </c>
      <c r="BM53" s="340">
        <f t="shared" si="3"/>
        <v>10.18985522882549</v>
      </c>
      <c r="BN53" s="301" t="s">
        <v>435</v>
      </c>
    </row>
    <row r="54" spans="1:66" ht="25.5">
      <c r="A54" s="302" t="s">
        <v>465</v>
      </c>
      <c r="B54" s="303" t="s">
        <v>445</v>
      </c>
      <c r="C54" s="304">
        <f t="shared" si="4"/>
        <v>50.731562500000003</v>
      </c>
      <c r="D54" s="305">
        <f t="shared" si="0"/>
        <v>0.78325684640635085</v>
      </c>
      <c r="E54" s="306">
        <f t="shared" si="5"/>
        <v>39.735843657016687</v>
      </c>
      <c r="F54" s="307">
        <v>1.8</v>
      </c>
      <c r="G54" s="262">
        <f t="shared" si="68"/>
        <v>71.524518582630037</v>
      </c>
      <c r="H54" s="308">
        <f t="shared" si="7"/>
        <v>72</v>
      </c>
      <c r="I54" s="303">
        <f t="shared" si="30"/>
        <v>1701</v>
      </c>
      <c r="J54" s="309">
        <v>3000</v>
      </c>
      <c r="K54" s="310">
        <f t="shared" si="72"/>
        <v>48.6</v>
      </c>
      <c r="L54" s="310">
        <f t="shared" si="9"/>
        <v>425.25</v>
      </c>
      <c r="M54" s="310">
        <f t="shared" si="31"/>
        <v>48000</v>
      </c>
      <c r="N54" s="311">
        <f t="shared" si="10"/>
        <v>0.53156250000000005</v>
      </c>
      <c r="O54" s="312">
        <f t="shared" si="32"/>
        <v>0</v>
      </c>
      <c r="P54" s="313">
        <f t="shared" si="73"/>
        <v>0</v>
      </c>
      <c r="Q54" s="312">
        <f t="shared" si="33"/>
        <v>4</v>
      </c>
      <c r="R54" s="314">
        <v>0.2</v>
      </c>
      <c r="S54" s="315">
        <f t="shared" si="12"/>
        <v>1.6</v>
      </c>
      <c r="T54" s="315">
        <f t="shared" si="64"/>
        <v>0</v>
      </c>
      <c r="U54" s="315">
        <f t="shared" si="14"/>
        <v>1.44</v>
      </c>
      <c r="V54" s="316">
        <f t="shared" si="15"/>
        <v>50.731562500000003</v>
      </c>
      <c r="W54" s="317" t="str">
        <f t="shared" si="1"/>
        <v>N2</v>
      </c>
      <c r="X54" s="318">
        <v>6.5</v>
      </c>
      <c r="Y54" s="318">
        <v>2.5</v>
      </c>
      <c r="Z54" s="319">
        <f t="shared" si="47"/>
        <v>373.75</v>
      </c>
      <c r="AA54" s="319">
        <f t="shared" si="65"/>
        <v>22.425000000000001</v>
      </c>
      <c r="AB54" s="320">
        <v>2700</v>
      </c>
      <c r="AC54" s="321">
        <v>0</v>
      </c>
      <c r="AD54" s="318">
        <v>3</v>
      </c>
      <c r="AE54" s="318">
        <v>300</v>
      </c>
      <c r="AF54" s="318">
        <v>0</v>
      </c>
      <c r="AG54" s="318">
        <v>0</v>
      </c>
      <c r="AH54" s="322">
        <v>30</v>
      </c>
      <c r="AI54" s="309">
        <v>0</v>
      </c>
      <c r="AJ54" s="318">
        <v>2</v>
      </c>
      <c r="AK54" s="318">
        <v>300</v>
      </c>
      <c r="AL54" s="318">
        <v>0</v>
      </c>
      <c r="AM54" s="322">
        <v>0</v>
      </c>
      <c r="AN54" s="323">
        <f t="shared" si="36"/>
        <v>10000</v>
      </c>
      <c r="AO54" s="324">
        <f t="shared" si="37"/>
        <v>3</v>
      </c>
      <c r="AP54" s="324">
        <f t="shared" si="38"/>
        <v>8</v>
      </c>
      <c r="AQ54" s="325">
        <f t="shared" si="77"/>
        <v>2.0833333333333335</v>
      </c>
      <c r="AR54" s="326">
        <f t="shared" si="39"/>
        <v>0</v>
      </c>
      <c r="AS54" s="326">
        <f t="shared" si="75"/>
        <v>0</v>
      </c>
      <c r="AT54" s="327">
        <f t="shared" si="41"/>
        <v>500000</v>
      </c>
      <c r="AU54" s="328">
        <f t="shared" si="42"/>
        <v>1</v>
      </c>
      <c r="AV54" s="328">
        <f t="shared" si="43"/>
        <v>8</v>
      </c>
      <c r="AW54" s="327">
        <f t="shared" si="67"/>
        <v>34.722222222222221</v>
      </c>
      <c r="AX54" s="329">
        <f t="shared" si="19"/>
        <v>36.805555555555557</v>
      </c>
      <c r="AY54" s="330">
        <f t="shared" si="45"/>
        <v>150000</v>
      </c>
      <c r="AZ54" s="331">
        <f t="shared" si="20"/>
        <v>2.8538812785388126E-2</v>
      </c>
      <c r="BA54" s="332">
        <f t="shared" si="21"/>
        <v>373.75</v>
      </c>
      <c r="BB54" s="290">
        <f t="shared" si="76"/>
        <v>1.8796992481203006E-2</v>
      </c>
      <c r="BC54" s="291">
        <f t="shared" si="49"/>
        <v>1.8796992481203006E-2</v>
      </c>
      <c r="BD54" s="333">
        <f t="shared" si="2"/>
        <v>7.0253759398496234</v>
      </c>
      <c r="BE54" s="334">
        <f t="shared" si="24"/>
        <v>10000</v>
      </c>
      <c r="BF54" s="294">
        <v>0</v>
      </c>
      <c r="BG54" s="335">
        <f t="shared" si="60"/>
        <v>1.4285714285714286</v>
      </c>
      <c r="BH54" s="336">
        <f t="shared" si="26"/>
        <v>0.14285714285714285</v>
      </c>
      <c r="BI54" s="337">
        <f t="shared" si="69"/>
        <v>3.5</v>
      </c>
      <c r="BJ54" s="338">
        <f t="shared" si="46"/>
        <v>2700</v>
      </c>
      <c r="BK54" s="338">
        <f t="shared" si="28"/>
        <v>100</v>
      </c>
      <c r="BL54" s="339">
        <f t="shared" si="29"/>
        <v>2.9930833333333338</v>
      </c>
      <c r="BM54" s="340">
        <f t="shared" si="3"/>
        <v>10.18985522882549</v>
      </c>
      <c r="BN54" s="301" t="s">
        <v>435</v>
      </c>
    </row>
    <row r="55" spans="1:66" ht="25.5">
      <c r="A55" s="302" t="s">
        <v>466</v>
      </c>
      <c r="B55" s="303" t="s">
        <v>445</v>
      </c>
      <c r="C55" s="304">
        <f t="shared" si="4"/>
        <v>91.656268382352948</v>
      </c>
      <c r="D55" s="305">
        <f t="shared" si="0"/>
        <v>0.79226373863692723</v>
      </c>
      <c r="E55" s="306">
        <f t="shared" si="5"/>
        <v>72.615937858112531</v>
      </c>
      <c r="F55" s="307">
        <v>1.8</v>
      </c>
      <c r="G55" s="262">
        <f t="shared" si="68"/>
        <v>130.70868814460255</v>
      </c>
      <c r="H55" s="308">
        <f t="shared" si="7"/>
        <v>131</v>
      </c>
      <c r="I55" s="303">
        <f t="shared" si="30"/>
        <v>1701</v>
      </c>
      <c r="J55" s="309">
        <v>1700</v>
      </c>
      <c r="K55" s="310">
        <f t="shared" si="72"/>
        <v>85.764705882352942</v>
      </c>
      <c r="L55" s="310">
        <f t="shared" si="9"/>
        <v>425.25</v>
      </c>
      <c r="M55" s="310">
        <f t="shared" si="31"/>
        <v>48000</v>
      </c>
      <c r="N55" s="311">
        <f t="shared" si="10"/>
        <v>0.53156250000000005</v>
      </c>
      <c r="O55" s="312">
        <f t="shared" si="32"/>
        <v>0</v>
      </c>
      <c r="P55" s="313">
        <f t="shared" si="73"/>
        <v>0</v>
      </c>
      <c r="Q55" s="312">
        <f t="shared" si="33"/>
        <v>4</v>
      </c>
      <c r="R55" s="314">
        <v>0.4</v>
      </c>
      <c r="S55" s="315">
        <f t="shared" si="12"/>
        <v>3.2</v>
      </c>
      <c r="T55" s="315">
        <f t="shared" si="64"/>
        <v>2.16</v>
      </c>
      <c r="U55" s="315">
        <f t="shared" si="14"/>
        <v>1.44</v>
      </c>
      <c r="V55" s="316">
        <f t="shared" si="15"/>
        <v>91.656268382352948</v>
      </c>
      <c r="W55" s="317" t="str">
        <f t="shared" si="1"/>
        <v>N2</v>
      </c>
      <c r="X55" s="318">
        <v>7</v>
      </c>
      <c r="Y55" s="318">
        <v>2.5</v>
      </c>
      <c r="Z55" s="319">
        <f t="shared" si="47"/>
        <v>402.5</v>
      </c>
      <c r="AA55" s="319">
        <f t="shared" ref="AA55" si="78">SUM((Z55/1000)*60)</f>
        <v>24.150000000000002</v>
      </c>
      <c r="AB55" s="320">
        <v>2700</v>
      </c>
      <c r="AC55" s="321">
        <v>0</v>
      </c>
      <c r="AD55" s="318">
        <v>3</v>
      </c>
      <c r="AE55" s="318">
        <v>300</v>
      </c>
      <c r="AF55" s="318">
        <v>0</v>
      </c>
      <c r="AG55" s="318">
        <v>0</v>
      </c>
      <c r="AH55" s="322">
        <v>30</v>
      </c>
      <c r="AI55" s="309">
        <v>1</v>
      </c>
      <c r="AJ55" s="318">
        <v>3</v>
      </c>
      <c r="AK55" s="318">
        <v>500</v>
      </c>
      <c r="AL55" s="318">
        <v>0</v>
      </c>
      <c r="AM55" s="322">
        <v>0</v>
      </c>
      <c r="AN55" s="323">
        <f t="shared" si="36"/>
        <v>10000</v>
      </c>
      <c r="AO55" s="324">
        <f t="shared" si="37"/>
        <v>3</v>
      </c>
      <c r="AP55" s="324">
        <f t="shared" si="38"/>
        <v>8</v>
      </c>
      <c r="AQ55" s="325">
        <f t="shared" si="77"/>
        <v>2.0833333333333335</v>
      </c>
      <c r="AR55" s="326">
        <f t="shared" si="39"/>
        <v>0</v>
      </c>
      <c r="AS55" s="326">
        <f t="shared" si="75"/>
        <v>0</v>
      </c>
      <c r="AT55" s="327">
        <f t="shared" si="41"/>
        <v>500000</v>
      </c>
      <c r="AU55" s="328">
        <f t="shared" si="42"/>
        <v>1</v>
      </c>
      <c r="AV55" s="328">
        <f t="shared" si="43"/>
        <v>8</v>
      </c>
      <c r="AW55" s="327">
        <f t="shared" si="67"/>
        <v>34.722222222222221</v>
      </c>
      <c r="AX55" s="329">
        <f t="shared" si="19"/>
        <v>36.805555555555557</v>
      </c>
      <c r="AY55" s="330">
        <f t="shared" si="45"/>
        <v>150000</v>
      </c>
      <c r="AZ55" s="331">
        <f t="shared" si="20"/>
        <v>2.8538812785388126E-2</v>
      </c>
      <c r="BA55" s="332">
        <f t="shared" si="21"/>
        <v>402.5</v>
      </c>
      <c r="BB55" s="290">
        <f t="shared" si="76"/>
        <v>1.8796992481203006E-2</v>
      </c>
      <c r="BC55" s="291">
        <f t="shared" si="49"/>
        <v>1.8796992481203006E-2</v>
      </c>
      <c r="BD55" s="333">
        <f t="shared" si="2"/>
        <v>7.5657894736842097</v>
      </c>
      <c r="BE55" s="334">
        <f t="shared" si="24"/>
        <v>10000</v>
      </c>
      <c r="BF55" s="294">
        <v>0</v>
      </c>
      <c r="BG55" s="335">
        <f t="shared" si="60"/>
        <v>1.4285714285714286</v>
      </c>
      <c r="BH55" s="336">
        <f t="shared" si="26"/>
        <v>0.14285714285714285</v>
      </c>
      <c r="BI55" s="337">
        <f t="shared" si="69"/>
        <v>3.5</v>
      </c>
      <c r="BJ55" s="338">
        <f t="shared" si="46"/>
        <v>2700</v>
      </c>
      <c r="BK55" s="338">
        <f t="shared" si="28"/>
        <v>100</v>
      </c>
      <c r="BL55" s="339">
        <f t="shared" si="29"/>
        <v>2.9930833333333338</v>
      </c>
      <c r="BM55" s="340">
        <f t="shared" si="3"/>
        <v>10.730268762660074</v>
      </c>
      <c r="BN55" s="301" t="s">
        <v>435</v>
      </c>
    </row>
    <row r="56" spans="1:66" ht="25.5">
      <c r="A56" s="390" t="s">
        <v>467</v>
      </c>
      <c r="B56" s="391" t="s">
        <v>445</v>
      </c>
      <c r="C56" s="392">
        <f t="shared" si="4"/>
        <v>200.2915625</v>
      </c>
      <c r="D56" s="393">
        <f t="shared" si="0"/>
        <v>0.79226373863692723</v>
      </c>
      <c r="E56" s="394">
        <f t="shared" si="5"/>
        <v>158.68374212368178</v>
      </c>
      <c r="F56" s="395">
        <v>1.8</v>
      </c>
      <c r="G56" s="474">
        <f t="shared" si="68"/>
        <v>285.63073582262723</v>
      </c>
      <c r="H56" s="397">
        <f t="shared" si="7"/>
        <v>286</v>
      </c>
      <c r="I56" s="391">
        <f t="shared" si="30"/>
        <v>1701</v>
      </c>
      <c r="J56" s="398">
        <v>750</v>
      </c>
      <c r="K56" s="399">
        <f t="shared" si="72"/>
        <v>194.4</v>
      </c>
      <c r="L56" s="399">
        <f t="shared" si="9"/>
        <v>425.25</v>
      </c>
      <c r="M56" s="399">
        <f t="shared" si="31"/>
        <v>48000</v>
      </c>
      <c r="N56" s="400">
        <f t="shared" si="10"/>
        <v>0.53156250000000005</v>
      </c>
      <c r="O56" s="401">
        <f t="shared" si="32"/>
        <v>0</v>
      </c>
      <c r="P56" s="402">
        <f t="shared" si="73"/>
        <v>0</v>
      </c>
      <c r="Q56" s="401">
        <f t="shared" si="33"/>
        <v>4</v>
      </c>
      <c r="R56" s="403">
        <v>0.4</v>
      </c>
      <c r="S56" s="404">
        <f t="shared" si="12"/>
        <v>3.2</v>
      </c>
      <c r="T56" s="404">
        <f t="shared" si="64"/>
        <v>2.16</v>
      </c>
      <c r="U56" s="404">
        <f t="shared" si="14"/>
        <v>1.44</v>
      </c>
      <c r="V56" s="405">
        <f t="shared" si="15"/>
        <v>200.2915625</v>
      </c>
      <c r="W56" s="406" t="str">
        <f t="shared" si="1"/>
        <v>N2</v>
      </c>
      <c r="X56" s="407">
        <v>7</v>
      </c>
      <c r="Y56" s="407">
        <v>2.5</v>
      </c>
      <c r="Z56" s="408">
        <f t="shared" si="47"/>
        <v>402.5</v>
      </c>
      <c r="AA56" s="408">
        <f t="shared" si="65"/>
        <v>24.150000000000002</v>
      </c>
      <c r="AB56" s="409">
        <v>2700</v>
      </c>
      <c r="AC56" s="410">
        <v>0</v>
      </c>
      <c r="AD56" s="407">
        <v>3</v>
      </c>
      <c r="AE56" s="407">
        <v>300</v>
      </c>
      <c r="AF56" s="407">
        <v>0</v>
      </c>
      <c r="AG56" s="407">
        <v>0</v>
      </c>
      <c r="AH56" s="411">
        <v>30</v>
      </c>
      <c r="AI56" s="398">
        <v>1</v>
      </c>
      <c r="AJ56" s="407">
        <v>3</v>
      </c>
      <c r="AK56" s="407">
        <v>500</v>
      </c>
      <c r="AL56" s="407">
        <v>0</v>
      </c>
      <c r="AM56" s="411">
        <v>0</v>
      </c>
      <c r="AN56" s="412">
        <f t="shared" si="36"/>
        <v>10000</v>
      </c>
      <c r="AO56" s="413">
        <f t="shared" si="37"/>
        <v>3</v>
      </c>
      <c r="AP56" s="413">
        <f t="shared" si="38"/>
        <v>8</v>
      </c>
      <c r="AQ56" s="414">
        <f t="shared" si="77"/>
        <v>2.0833333333333335</v>
      </c>
      <c r="AR56" s="415">
        <f t="shared" si="39"/>
        <v>0</v>
      </c>
      <c r="AS56" s="415">
        <f t="shared" si="75"/>
        <v>0</v>
      </c>
      <c r="AT56" s="416">
        <f t="shared" si="41"/>
        <v>500000</v>
      </c>
      <c r="AU56" s="417">
        <f t="shared" si="42"/>
        <v>1</v>
      </c>
      <c r="AV56" s="417">
        <f t="shared" si="43"/>
        <v>8</v>
      </c>
      <c r="AW56" s="416">
        <f t="shared" si="67"/>
        <v>34.722222222222221</v>
      </c>
      <c r="AX56" s="418">
        <f t="shared" si="19"/>
        <v>36.805555555555557</v>
      </c>
      <c r="AY56" s="419">
        <f t="shared" si="45"/>
        <v>150000</v>
      </c>
      <c r="AZ56" s="420">
        <f t="shared" si="20"/>
        <v>2.8538812785388126E-2</v>
      </c>
      <c r="BA56" s="421">
        <f t="shared" si="21"/>
        <v>402.5</v>
      </c>
      <c r="BB56" s="422">
        <f t="shared" ref="BB56" si="79">SUM(2500/133000)</f>
        <v>1.8796992481203006E-2</v>
      </c>
      <c r="BC56" s="423">
        <f t="shared" si="49"/>
        <v>1.8796992481203006E-2</v>
      </c>
      <c r="BD56" s="424">
        <f t="shared" si="2"/>
        <v>7.5657894736842097</v>
      </c>
      <c r="BE56" s="425">
        <f t="shared" si="24"/>
        <v>10000</v>
      </c>
      <c r="BF56" s="426">
        <v>0</v>
      </c>
      <c r="BG56" s="427">
        <f t="shared" si="60"/>
        <v>1.4285714285714286</v>
      </c>
      <c r="BH56" s="428">
        <f t="shared" si="26"/>
        <v>0.14285714285714285</v>
      </c>
      <c r="BI56" s="429">
        <f t="shared" si="69"/>
        <v>3.5</v>
      </c>
      <c r="BJ56" s="430">
        <f t="shared" si="46"/>
        <v>2700</v>
      </c>
      <c r="BK56" s="430">
        <f t="shared" si="28"/>
        <v>100</v>
      </c>
      <c r="BL56" s="431">
        <f t="shared" si="29"/>
        <v>2.9930833333333338</v>
      </c>
      <c r="BM56" s="432">
        <f t="shared" si="3"/>
        <v>10.730268762660074</v>
      </c>
      <c r="BN56" s="475" t="s">
        <v>435</v>
      </c>
    </row>
  </sheetData>
  <mergeCells count="30">
    <mergeCell ref="AY1:BM1"/>
    <mergeCell ref="E2:E3"/>
    <mergeCell ref="F2:F3"/>
    <mergeCell ref="G2:G3"/>
    <mergeCell ref="H2:H3"/>
    <mergeCell ref="A1:B2"/>
    <mergeCell ref="C1:H1"/>
    <mergeCell ref="I1:V1"/>
    <mergeCell ref="W1:AM1"/>
    <mergeCell ref="AN1:AX1"/>
    <mergeCell ref="AN2:AQ2"/>
    <mergeCell ref="K2:L2"/>
    <mergeCell ref="M2:N2"/>
    <mergeCell ref="V2:V3"/>
    <mergeCell ref="W2:W3"/>
    <mergeCell ref="X2:X3"/>
    <mergeCell ref="Y2:Y3"/>
    <mergeCell ref="Z2:Z3"/>
    <mergeCell ref="AA2:AA3"/>
    <mergeCell ref="AB2:AB3"/>
    <mergeCell ref="AC2:AH2"/>
    <mergeCell ref="AI2:AM2"/>
    <mergeCell ref="BI2:BL2"/>
    <mergeCell ref="BM2:BM3"/>
    <mergeCell ref="AR2:AS2"/>
    <mergeCell ref="AT2:AW2"/>
    <mergeCell ref="AX2:AX3"/>
    <mergeCell ref="AY2:AZ2"/>
    <mergeCell ref="BA2:BD2"/>
    <mergeCell ref="BE2:B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9D72A-AACE-407D-B8C5-45DC8EA1B29A}">
  <sheetPr>
    <tabColor rgb="FFC00000"/>
  </sheetPr>
  <dimension ref="A1:BN56"/>
  <sheetViews>
    <sheetView topLeftCell="A13" zoomScale="90" zoomScaleNormal="90" workbookViewId="0">
      <selection activeCell="I4" sqref="I4"/>
    </sheetView>
  </sheetViews>
  <sheetFormatPr defaultRowHeight="15"/>
  <cols>
    <col min="1" max="1" width="20.85546875" bestFit="1" customWidth="1"/>
    <col min="7" max="7" width="12.5703125" customWidth="1"/>
    <col min="8" max="8" width="11.28515625" customWidth="1"/>
    <col min="13" max="13" width="11.5703125" bestFit="1" customWidth="1"/>
    <col min="40" max="40" width="11.5703125" bestFit="1" customWidth="1"/>
    <col min="46" max="46" width="12.7109375" bestFit="1" customWidth="1"/>
    <col min="51" max="51" width="12.7109375" bestFit="1" customWidth="1"/>
    <col min="57" max="57" width="11.5703125" bestFit="1" customWidth="1"/>
  </cols>
  <sheetData>
    <row r="1" spans="1:66" ht="22.5" customHeight="1">
      <c r="A1" s="549" t="s">
        <v>359</v>
      </c>
      <c r="B1" s="550"/>
      <c r="C1" s="553" t="s">
        <v>360</v>
      </c>
      <c r="D1" s="554"/>
      <c r="E1" s="554"/>
      <c r="F1" s="554"/>
      <c r="G1" s="554"/>
      <c r="H1" s="555"/>
      <c r="I1" s="556" t="s">
        <v>361</v>
      </c>
      <c r="J1" s="557"/>
      <c r="K1" s="557"/>
      <c r="L1" s="557"/>
      <c r="M1" s="557"/>
      <c r="N1" s="557"/>
      <c r="O1" s="557"/>
      <c r="P1" s="557"/>
      <c r="Q1" s="557"/>
      <c r="R1" s="557"/>
      <c r="S1" s="557"/>
      <c r="T1" s="557"/>
      <c r="U1" s="557"/>
      <c r="V1" s="558"/>
      <c r="W1" s="559" t="s">
        <v>362</v>
      </c>
      <c r="X1" s="560"/>
      <c r="Y1" s="560"/>
      <c r="Z1" s="560"/>
      <c r="AA1" s="560"/>
      <c r="AB1" s="560"/>
      <c r="AC1" s="560"/>
      <c r="AD1" s="560"/>
      <c r="AE1" s="560"/>
      <c r="AF1" s="560"/>
      <c r="AG1" s="560"/>
      <c r="AH1" s="560"/>
      <c r="AI1" s="560"/>
      <c r="AJ1" s="560"/>
      <c r="AK1" s="560"/>
      <c r="AL1" s="560"/>
      <c r="AM1" s="561"/>
      <c r="AN1" s="562" t="s">
        <v>363</v>
      </c>
      <c r="AO1" s="563"/>
      <c r="AP1" s="563"/>
      <c r="AQ1" s="563"/>
      <c r="AR1" s="563"/>
      <c r="AS1" s="563"/>
      <c r="AT1" s="563"/>
      <c r="AU1" s="563"/>
      <c r="AV1" s="563"/>
      <c r="AW1" s="563"/>
      <c r="AX1" s="564"/>
      <c r="AY1" s="582" t="s">
        <v>364</v>
      </c>
      <c r="AZ1" s="583"/>
      <c r="BA1" s="583"/>
      <c r="BB1" s="583"/>
      <c r="BC1" s="583"/>
      <c r="BD1" s="583"/>
      <c r="BE1" s="584"/>
      <c r="BF1" s="583"/>
      <c r="BG1" s="583"/>
      <c r="BH1" s="583"/>
      <c r="BI1" s="583"/>
      <c r="BJ1" s="583"/>
      <c r="BK1" s="583"/>
      <c r="BL1" s="583"/>
      <c r="BM1" s="585"/>
      <c r="BN1" s="205"/>
    </row>
    <row r="2" spans="1:66" ht="45" customHeight="1">
      <c r="A2" s="551"/>
      <c r="B2" s="552"/>
      <c r="C2" s="206" t="s">
        <v>365</v>
      </c>
      <c r="D2" s="207" t="s">
        <v>366</v>
      </c>
      <c r="E2" s="586" t="s">
        <v>367</v>
      </c>
      <c r="F2" s="588" t="s">
        <v>368</v>
      </c>
      <c r="G2" s="590" t="s">
        <v>369</v>
      </c>
      <c r="H2" s="590" t="s">
        <v>342</v>
      </c>
      <c r="I2" s="208" t="s">
        <v>370</v>
      </c>
      <c r="J2" s="209" t="s">
        <v>371</v>
      </c>
      <c r="K2" s="567" t="s">
        <v>372</v>
      </c>
      <c r="L2" s="567"/>
      <c r="M2" s="567" t="s">
        <v>373</v>
      </c>
      <c r="N2" s="568"/>
      <c r="O2" s="210" t="s">
        <v>374</v>
      </c>
      <c r="P2" s="211"/>
      <c r="Q2" s="210" t="s">
        <v>375</v>
      </c>
      <c r="R2" s="212" t="s">
        <v>376</v>
      </c>
      <c r="S2" s="213"/>
      <c r="T2" s="214" t="s">
        <v>377</v>
      </c>
      <c r="U2" s="215" t="s">
        <v>378</v>
      </c>
      <c r="V2" s="569" t="s">
        <v>379</v>
      </c>
      <c r="W2" s="571" t="s">
        <v>380</v>
      </c>
      <c r="X2" s="573" t="s">
        <v>381</v>
      </c>
      <c r="Y2" s="573" t="s">
        <v>382</v>
      </c>
      <c r="Z2" s="575" t="s">
        <v>383</v>
      </c>
      <c r="AA2" s="575" t="s">
        <v>384</v>
      </c>
      <c r="AB2" s="577" t="s">
        <v>385</v>
      </c>
      <c r="AC2" s="579" t="s">
        <v>386</v>
      </c>
      <c r="AD2" s="580"/>
      <c r="AE2" s="580"/>
      <c r="AF2" s="580"/>
      <c r="AG2" s="580"/>
      <c r="AH2" s="581"/>
      <c r="AI2" s="592" t="s">
        <v>387</v>
      </c>
      <c r="AJ2" s="593"/>
      <c r="AK2" s="593"/>
      <c r="AL2" s="593"/>
      <c r="AM2" s="594"/>
      <c r="AN2" s="565" t="s">
        <v>388</v>
      </c>
      <c r="AO2" s="566"/>
      <c r="AP2" s="566"/>
      <c r="AQ2" s="566"/>
      <c r="AR2" s="600" t="s">
        <v>389</v>
      </c>
      <c r="AS2" s="600"/>
      <c r="AT2" s="601" t="s">
        <v>390</v>
      </c>
      <c r="AU2" s="601"/>
      <c r="AV2" s="601"/>
      <c r="AW2" s="601"/>
      <c r="AX2" s="602" t="s">
        <v>391</v>
      </c>
      <c r="AY2" s="604" t="s">
        <v>392</v>
      </c>
      <c r="AZ2" s="605"/>
      <c r="BA2" s="606" t="s">
        <v>393</v>
      </c>
      <c r="BB2" s="607"/>
      <c r="BC2" s="607"/>
      <c r="BD2" s="608"/>
      <c r="BE2" s="609" t="s">
        <v>394</v>
      </c>
      <c r="BF2" s="610"/>
      <c r="BG2" s="610"/>
      <c r="BH2" s="611"/>
      <c r="BI2" s="595" t="s">
        <v>395</v>
      </c>
      <c r="BJ2" s="596"/>
      <c r="BK2" s="596"/>
      <c r="BL2" s="597"/>
      <c r="BM2" s="598" t="s">
        <v>391</v>
      </c>
      <c r="BN2" s="218"/>
    </row>
    <row r="3" spans="1:66" ht="51.75">
      <c r="A3" s="219"/>
      <c r="B3" s="220"/>
      <c r="C3" s="221" t="s">
        <v>396</v>
      </c>
      <c r="D3" s="222" t="s">
        <v>397</v>
      </c>
      <c r="E3" s="587"/>
      <c r="F3" s="589"/>
      <c r="G3" s="591"/>
      <c r="H3" s="591"/>
      <c r="I3" s="223" t="s">
        <v>398</v>
      </c>
      <c r="J3" s="224" t="s">
        <v>399</v>
      </c>
      <c r="K3" s="225" t="s">
        <v>400</v>
      </c>
      <c r="L3" s="225" t="s">
        <v>398</v>
      </c>
      <c r="M3" s="225" t="s">
        <v>399</v>
      </c>
      <c r="N3" s="226" t="s">
        <v>400</v>
      </c>
      <c r="O3" s="227" t="s">
        <v>401</v>
      </c>
      <c r="P3" s="228" t="s">
        <v>400</v>
      </c>
      <c r="Q3" s="227" t="s">
        <v>401</v>
      </c>
      <c r="R3" s="229" t="s">
        <v>402</v>
      </c>
      <c r="S3" s="230" t="s">
        <v>400</v>
      </c>
      <c r="T3" s="230" t="s">
        <v>400</v>
      </c>
      <c r="U3" s="230" t="s">
        <v>400</v>
      </c>
      <c r="V3" s="570"/>
      <c r="W3" s="572"/>
      <c r="X3" s="574"/>
      <c r="Y3" s="574"/>
      <c r="Z3" s="576"/>
      <c r="AA3" s="576"/>
      <c r="AB3" s="578"/>
      <c r="AC3" s="231" t="s">
        <v>403</v>
      </c>
      <c r="AD3" s="232" t="s">
        <v>404</v>
      </c>
      <c r="AE3" s="232" t="s">
        <v>405</v>
      </c>
      <c r="AF3" s="232" t="s">
        <v>406</v>
      </c>
      <c r="AG3" s="232" t="s">
        <v>407</v>
      </c>
      <c r="AH3" s="233" t="s">
        <v>408</v>
      </c>
      <c r="AI3" s="224" t="s">
        <v>403</v>
      </c>
      <c r="AJ3" s="232" t="s">
        <v>404</v>
      </c>
      <c r="AK3" s="232" t="s">
        <v>405</v>
      </c>
      <c r="AL3" s="232" t="s">
        <v>406</v>
      </c>
      <c r="AM3" s="233" t="s">
        <v>407</v>
      </c>
      <c r="AN3" s="234" t="s">
        <v>409</v>
      </c>
      <c r="AO3" s="235" t="s">
        <v>410</v>
      </c>
      <c r="AP3" s="235" t="s">
        <v>411</v>
      </c>
      <c r="AQ3" s="235" t="s">
        <v>412</v>
      </c>
      <c r="AR3" s="236" t="s">
        <v>413</v>
      </c>
      <c r="AS3" s="236" t="s">
        <v>412</v>
      </c>
      <c r="AT3" s="237" t="s">
        <v>414</v>
      </c>
      <c r="AU3" s="238" t="s">
        <v>415</v>
      </c>
      <c r="AV3" s="238" t="s">
        <v>411</v>
      </c>
      <c r="AW3" s="238" t="s">
        <v>412</v>
      </c>
      <c r="AX3" s="603"/>
      <c r="AY3" s="240" t="s">
        <v>416</v>
      </c>
      <c r="AZ3" s="241" t="s">
        <v>412</v>
      </c>
      <c r="BA3" s="242" t="s">
        <v>417</v>
      </c>
      <c r="BB3" s="243" t="s">
        <v>418</v>
      </c>
      <c r="BC3" s="244" t="s">
        <v>419</v>
      </c>
      <c r="BD3" s="245" t="s">
        <v>412</v>
      </c>
      <c r="BE3" s="246" t="s">
        <v>420</v>
      </c>
      <c r="BF3" s="247" t="s">
        <v>421</v>
      </c>
      <c r="BG3" s="248" t="s">
        <v>419</v>
      </c>
      <c r="BH3" s="249" t="s">
        <v>412</v>
      </c>
      <c r="BI3" s="250" t="s">
        <v>422</v>
      </c>
      <c r="BJ3" s="251" t="s">
        <v>421</v>
      </c>
      <c r="BK3" s="252" t="s">
        <v>423</v>
      </c>
      <c r="BL3" s="253" t="s">
        <v>412</v>
      </c>
      <c r="BM3" s="599"/>
      <c r="BN3" s="255"/>
    </row>
    <row r="4" spans="1:66" ht="25.5">
      <c r="A4" s="256" t="s">
        <v>424</v>
      </c>
      <c r="B4" s="257" t="s">
        <v>425</v>
      </c>
      <c r="C4" s="258">
        <f>V4</f>
        <v>16.001562500000002</v>
      </c>
      <c r="D4" s="259">
        <f t="shared" ref="D4:D56" si="0">(AX4+BM4)/60</f>
        <v>0.67841662084244103</v>
      </c>
      <c r="E4" s="260">
        <f>C4*D4</f>
        <v>10.855725959449124</v>
      </c>
      <c r="F4" s="261">
        <v>3</v>
      </c>
      <c r="G4" s="262">
        <f>E4*F4</f>
        <v>32.567177878347373</v>
      </c>
      <c r="H4" s="263">
        <f>ROUNDUP(G4,0)</f>
        <v>33</v>
      </c>
      <c r="I4" s="264">
        <v>1701</v>
      </c>
      <c r="J4" s="265">
        <v>12000</v>
      </c>
      <c r="K4" s="266">
        <f>SUM(I4/(J4*0.7))*60</f>
        <v>12.15</v>
      </c>
      <c r="L4" s="266">
        <f>I4*0.25</f>
        <v>425.25</v>
      </c>
      <c r="M4" s="266">
        <v>48000</v>
      </c>
      <c r="N4" s="267">
        <f>SUM(L4/(M4/60))</f>
        <v>0.53156250000000005</v>
      </c>
      <c r="O4" s="268">
        <v>0</v>
      </c>
      <c r="P4" s="269">
        <f>SUM(((O4*1.5)*((AD4/(AE4/60))+AF4+AG4)*AC4))</f>
        <v>0</v>
      </c>
      <c r="Q4" s="268">
        <v>4</v>
      </c>
      <c r="R4" s="270">
        <v>0.1</v>
      </c>
      <c r="S4" s="271">
        <f>SUM(Q4*R4*2)</f>
        <v>0.8</v>
      </c>
      <c r="T4" s="271">
        <f>SUM(((Q4*1.5)*((AJ4/(AK4/60))+(AL4)+(AM4))*AI4))</f>
        <v>2.52</v>
      </c>
      <c r="U4" s="271">
        <f>SUM((Q4/10000)*((AH4)*2))*60</f>
        <v>1.44</v>
      </c>
      <c r="V4" s="272">
        <f>K4+N4+P4+S4+T4</f>
        <v>16.001562500000002</v>
      </c>
      <c r="W4" s="273" t="str">
        <f t="shared" ref="W4:W56" si="1">B4</f>
        <v>O2</v>
      </c>
      <c r="X4" s="274">
        <v>1</v>
      </c>
      <c r="Y4" s="274">
        <v>1.7</v>
      </c>
      <c r="Z4" s="275">
        <f>SUM(X4*Y4*23)</f>
        <v>39.1</v>
      </c>
      <c r="AA4" s="275">
        <f>SUM((Z4/1000)*60)</f>
        <v>2.3460000000000001</v>
      </c>
      <c r="AB4" s="276">
        <v>200</v>
      </c>
      <c r="AC4" s="277">
        <v>0</v>
      </c>
      <c r="AD4" s="274">
        <v>4</v>
      </c>
      <c r="AE4" s="274">
        <v>100</v>
      </c>
      <c r="AF4" s="274">
        <v>0</v>
      </c>
      <c r="AG4" s="274">
        <v>1</v>
      </c>
      <c r="AH4" s="278">
        <v>30</v>
      </c>
      <c r="AI4" s="279">
        <v>1</v>
      </c>
      <c r="AJ4" s="274">
        <v>2</v>
      </c>
      <c r="AK4" s="274">
        <v>1000</v>
      </c>
      <c r="AL4" s="274">
        <v>0</v>
      </c>
      <c r="AM4" s="278">
        <v>0.3</v>
      </c>
      <c r="AN4" s="280">
        <v>10000</v>
      </c>
      <c r="AO4" s="281">
        <v>3</v>
      </c>
      <c r="AP4" s="281">
        <v>8</v>
      </c>
      <c r="AQ4" s="282">
        <f>SUM(AN4*AO4/30/AP4/60)</f>
        <v>2.0833333333333335</v>
      </c>
      <c r="AR4" s="283">
        <v>0</v>
      </c>
      <c r="AS4" s="283">
        <f>SUM(AR4/30/24/60)</f>
        <v>0</v>
      </c>
      <c r="AT4" s="284">
        <v>500000</v>
      </c>
      <c r="AU4" s="285">
        <v>1</v>
      </c>
      <c r="AV4" s="285">
        <v>8</v>
      </c>
      <c r="AW4" s="284">
        <f>SUM(AT4*AU4/30/AV4/60)</f>
        <v>34.722222222222221</v>
      </c>
      <c r="AX4" s="286">
        <f>AQ4+AS4+AW4</f>
        <v>36.805555555555557</v>
      </c>
      <c r="AY4" s="287">
        <v>150000</v>
      </c>
      <c r="AZ4" s="288">
        <f>SUM(AY4/365/30/AP4/60)</f>
        <v>2.8538812785388126E-2</v>
      </c>
      <c r="BA4" s="289">
        <f>Z4</f>
        <v>39.1</v>
      </c>
      <c r="BB4" s="290">
        <f>SUM(2500/133000)</f>
        <v>1.8796992481203006E-2</v>
      </c>
      <c r="BC4" s="291">
        <f>BB4</f>
        <v>1.8796992481203006E-2</v>
      </c>
      <c r="BD4" s="292">
        <f t="shared" ref="BD4:BD56" si="2">BA4*BC4</f>
        <v>0.73496240601503759</v>
      </c>
      <c r="BE4" s="293">
        <v>10000</v>
      </c>
      <c r="BF4" s="294">
        <v>0</v>
      </c>
      <c r="BG4" s="295">
        <f>SUM(10000/7000)</f>
        <v>1.4285714285714286</v>
      </c>
      <c r="BH4" s="296">
        <f>BG4*72/12*BK4/100/60</f>
        <v>0.14285714285714285</v>
      </c>
      <c r="BI4" s="297">
        <v>3.5</v>
      </c>
      <c r="BJ4" s="298">
        <v>2700</v>
      </c>
      <c r="BK4" s="298">
        <v>100</v>
      </c>
      <c r="BL4" s="299">
        <f>BI4*(((0.0113*BJ4+16.3+4.5)*BK4/100+(14.476+1)*(1-BK4/100))/60)</f>
        <v>2.9930833333333338</v>
      </c>
      <c r="BM4" s="300">
        <f t="shared" ref="BM4:BM56" si="3">AZ4+BD4+BH4+BL4</f>
        <v>3.8994416949909025</v>
      </c>
      <c r="BN4" s="301" t="s">
        <v>426</v>
      </c>
    </row>
    <row r="5" spans="1:66" ht="25.5">
      <c r="A5" s="302" t="s">
        <v>427</v>
      </c>
      <c r="B5" s="303" t="s">
        <v>425</v>
      </c>
      <c r="C5" s="304">
        <f t="shared" ref="C5:C56" si="4">V5</f>
        <v>24.680133928571429</v>
      </c>
      <c r="D5" s="305">
        <f t="shared" si="0"/>
        <v>0.76416223487752866</v>
      </c>
      <c r="E5" s="306">
        <f t="shared" ref="E5:E56" si="5">C5*D5</f>
        <v>18.859626299933865</v>
      </c>
      <c r="F5" s="307">
        <v>2</v>
      </c>
      <c r="G5" s="262">
        <f t="shared" ref="G5:G18" si="6">E5*F5</f>
        <v>37.71925259986773</v>
      </c>
      <c r="H5" s="308">
        <f t="shared" ref="H5:H56" si="7">ROUNDUP(G5,0)</f>
        <v>38</v>
      </c>
      <c r="I5" s="303">
        <f>$I$4</f>
        <v>1701</v>
      </c>
      <c r="J5" s="309">
        <v>7000</v>
      </c>
      <c r="K5" s="310">
        <f t="shared" ref="K5:K51" si="8">SUM(I5/(J5*0.7))*60</f>
        <v>20.828571428571429</v>
      </c>
      <c r="L5" s="310">
        <f t="shared" ref="L5:L56" si="9">I5*0.25</f>
        <v>425.25</v>
      </c>
      <c r="M5" s="310">
        <f>$M$4</f>
        <v>48000</v>
      </c>
      <c r="N5" s="311">
        <f t="shared" ref="N5:N56" si="10">SUM(L5/(M5/60))</f>
        <v>0.53156250000000005</v>
      </c>
      <c r="O5" s="312">
        <f>$O$4</f>
        <v>0</v>
      </c>
      <c r="P5" s="313">
        <f t="shared" ref="P5:P39" si="11">SUM(((O5*1.5)*((AD5/(AE5/60))+AF5+AG5)*AC5))</f>
        <v>0</v>
      </c>
      <c r="Q5" s="312">
        <f>$Q$4</f>
        <v>4</v>
      </c>
      <c r="R5" s="314">
        <v>0.1</v>
      </c>
      <c r="S5" s="315">
        <f t="shared" ref="S5:S56" si="12">SUM(Q5*R5*2)</f>
        <v>0.8</v>
      </c>
      <c r="T5" s="315">
        <f t="shared" ref="T5:T39" si="13">SUM(((Q5*1.5)*((AJ5/(AK5/60))+(AL5)+(AM5))*AI5))</f>
        <v>2.52</v>
      </c>
      <c r="U5" s="315">
        <f t="shared" ref="U5:U56" si="14">SUM((Q5/10000)*((AH5)*2))*60</f>
        <v>1.44</v>
      </c>
      <c r="V5" s="316">
        <f t="shared" ref="V5:V56" si="15">K5+N5+P5+S5+T5</f>
        <v>24.680133928571429</v>
      </c>
      <c r="W5" s="317" t="str">
        <f t="shared" si="1"/>
        <v>O2</v>
      </c>
      <c r="X5" s="318">
        <v>8</v>
      </c>
      <c r="Y5" s="318">
        <v>1.7</v>
      </c>
      <c r="Z5" s="319">
        <f>SUM(X5*Y5*23)</f>
        <v>312.8</v>
      </c>
      <c r="AA5" s="319">
        <f>SUM((Z5/1000)*60)</f>
        <v>18.768000000000001</v>
      </c>
      <c r="AB5" s="320">
        <v>800</v>
      </c>
      <c r="AC5" s="321">
        <v>0</v>
      </c>
      <c r="AD5" s="318">
        <v>4</v>
      </c>
      <c r="AE5" s="318">
        <v>100</v>
      </c>
      <c r="AF5" s="318">
        <v>0</v>
      </c>
      <c r="AG5" s="318">
        <v>1</v>
      </c>
      <c r="AH5" s="322">
        <v>30</v>
      </c>
      <c r="AI5" s="309">
        <v>1</v>
      </c>
      <c r="AJ5" s="318">
        <v>2</v>
      </c>
      <c r="AK5" s="318">
        <v>1000</v>
      </c>
      <c r="AL5" s="318">
        <v>0</v>
      </c>
      <c r="AM5" s="322">
        <v>0.3</v>
      </c>
      <c r="AN5" s="323">
        <f>$AN$4</f>
        <v>10000</v>
      </c>
      <c r="AO5" s="324">
        <f>$AO$4</f>
        <v>3</v>
      </c>
      <c r="AP5" s="324">
        <f>$AP$4</f>
        <v>8</v>
      </c>
      <c r="AQ5" s="325">
        <f t="shared" ref="AQ5:AQ43" si="16">SUM(AN5*AO5/30/AP5/60)</f>
        <v>2.0833333333333335</v>
      </c>
      <c r="AR5" s="326">
        <f>$AR$4</f>
        <v>0</v>
      </c>
      <c r="AS5" s="326">
        <f t="shared" ref="AS5" si="17">SUM(AR5/30/24/60)</f>
        <v>0</v>
      </c>
      <c r="AT5" s="327">
        <f>$AT$4</f>
        <v>500000</v>
      </c>
      <c r="AU5" s="328">
        <f>$AU$4</f>
        <v>1</v>
      </c>
      <c r="AV5" s="328">
        <f>$AV$4</f>
        <v>8</v>
      </c>
      <c r="AW5" s="327">
        <f t="shared" ref="AW5" si="18">SUM(AT5*AU5/30/AV5/60)</f>
        <v>34.722222222222221</v>
      </c>
      <c r="AX5" s="329">
        <f t="shared" ref="AX5:AX56" si="19">AQ5+AS5+AW5</f>
        <v>36.805555555555557</v>
      </c>
      <c r="AY5" s="330">
        <f>$AY$4</f>
        <v>150000</v>
      </c>
      <c r="AZ5" s="331">
        <f t="shared" ref="AZ5:AZ56" si="20">SUM(AY5/365/30/AP5/60)</f>
        <v>2.8538812785388126E-2</v>
      </c>
      <c r="BA5" s="332">
        <f t="shared" ref="BA5:BA56" si="21">Z5</f>
        <v>312.8</v>
      </c>
      <c r="BB5" s="290">
        <f t="shared" ref="BB5:BB10" si="22">SUM(2500/133000)</f>
        <v>1.8796992481203006E-2</v>
      </c>
      <c r="BC5" s="291">
        <f t="shared" ref="BC5:BC10" si="23">BB5</f>
        <v>1.8796992481203006E-2</v>
      </c>
      <c r="BD5" s="333">
        <f t="shared" si="2"/>
        <v>5.8796992481203008</v>
      </c>
      <c r="BE5" s="334">
        <f t="shared" ref="BE5:BE56" si="24">$BE$4</f>
        <v>10000</v>
      </c>
      <c r="BF5" s="294">
        <v>0</v>
      </c>
      <c r="BG5" s="335">
        <f t="shared" ref="BG5:BG25" si="25">SUM(10000/7000)</f>
        <v>1.4285714285714286</v>
      </c>
      <c r="BH5" s="336">
        <f t="shared" ref="BH5:BH56" si="26">BG5*72/12*BK5/100/60</f>
        <v>0.14285714285714285</v>
      </c>
      <c r="BI5" s="337">
        <f t="shared" ref="BI5:BI10" si="27">$BI$4</f>
        <v>3.5</v>
      </c>
      <c r="BJ5" s="338">
        <f>$BJ$4</f>
        <v>2700</v>
      </c>
      <c r="BK5" s="338">
        <f t="shared" ref="BK5:BK56" si="28">$BK$4</f>
        <v>100</v>
      </c>
      <c r="BL5" s="339">
        <f t="shared" ref="BL5:BL56" si="29">BI5*(((0.0113*BJ5+16.3+4.5)*BK5/100+(14.476+1)*(1-BK5/100))/60)</f>
        <v>2.9930833333333338</v>
      </c>
      <c r="BM5" s="340">
        <f t="shared" si="3"/>
        <v>9.0441785370961654</v>
      </c>
      <c r="BN5" s="301" t="s">
        <v>426</v>
      </c>
    </row>
    <row r="6" spans="1:66" ht="25.5">
      <c r="A6" s="302" t="s">
        <v>428</v>
      </c>
      <c r="B6" s="303" t="s">
        <v>425</v>
      </c>
      <c r="C6" s="304">
        <f t="shared" si="4"/>
        <v>33.011562500000004</v>
      </c>
      <c r="D6" s="305">
        <f t="shared" si="0"/>
        <v>0.76416223487752866</v>
      </c>
      <c r="E6" s="306">
        <f t="shared" si="5"/>
        <v>25.226189376799219</v>
      </c>
      <c r="F6" s="307">
        <v>2</v>
      </c>
      <c r="G6" s="262">
        <f t="shared" si="6"/>
        <v>50.452378753598438</v>
      </c>
      <c r="H6" s="308">
        <f t="shared" si="7"/>
        <v>51</v>
      </c>
      <c r="I6" s="303">
        <f t="shared" ref="I6:I56" si="30">$I$4</f>
        <v>1701</v>
      </c>
      <c r="J6" s="309">
        <v>5000</v>
      </c>
      <c r="K6" s="310">
        <f t="shared" si="8"/>
        <v>29.16</v>
      </c>
      <c r="L6" s="310">
        <f t="shared" si="9"/>
        <v>425.25</v>
      </c>
      <c r="M6" s="310">
        <f t="shared" ref="M6:M56" si="31">$M$4</f>
        <v>48000</v>
      </c>
      <c r="N6" s="311">
        <f t="shared" si="10"/>
        <v>0.53156250000000005</v>
      </c>
      <c r="O6" s="312">
        <f t="shared" ref="O6:O56" si="32">$O$4</f>
        <v>0</v>
      </c>
      <c r="P6" s="313">
        <f t="shared" si="11"/>
        <v>0</v>
      </c>
      <c r="Q6" s="312">
        <f t="shared" ref="Q6:Q56" si="33">$Q$4</f>
        <v>4</v>
      </c>
      <c r="R6" s="314">
        <v>0.1</v>
      </c>
      <c r="S6" s="315">
        <f t="shared" si="12"/>
        <v>0.8</v>
      </c>
      <c r="T6" s="315">
        <f t="shared" si="13"/>
        <v>2.52</v>
      </c>
      <c r="U6" s="315">
        <f t="shared" si="14"/>
        <v>1.44</v>
      </c>
      <c r="V6" s="316">
        <f t="shared" si="15"/>
        <v>33.011562500000004</v>
      </c>
      <c r="W6" s="317" t="str">
        <f t="shared" si="1"/>
        <v>O2</v>
      </c>
      <c r="X6" s="318">
        <v>8</v>
      </c>
      <c r="Y6" s="318">
        <v>1.7</v>
      </c>
      <c r="Z6" s="319">
        <f t="shared" ref="Z6:Z10" si="34">SUM(X6*Y6*23)</f>
        <v>312.8</v>
      </c>
      <c r="AA6" s="319">
        <f t="shared" ref="AA6:AA40" si="35">SUM((Z6/1000)*60)</f>
        <v>18.768000000000001</v>
      </c>
      <c r="AB6" s="320">
        <v>800</v>
      </c>
      <c r="AC6" s="321">
        <v>0</v>
      </c>
      <c r="AD6" s="318">
        <v>4</v>
      </c>
      <c r="AE6" s="318">
        <v>100</v>
      </c>
      <c r="AF6" s="318">
        <v>0</v>
      </c>
      <c r="AG6" s="318">
        <v>1</v>
      </c>
      <c r="AH6" s="322">
        <v>30</v>
      </c>
      <c r="AI6" s="309">
        <v>1</v>
      </c>
      <c r="AJ6" s="318">
        <v>2</v>
      </c>
      <c r="AK6" s="318">
        <v>1000</v>
      </c>
      <c r="AL6" s="318">
        <v>0</v>
      </c>
      <c r="AM6" s="322">
        <v>0.3</v>
      </c>
      <c r="AN6" s="323">
        <f t="shared" ref="AN6:AN56" si="36">$AN$4</f>
        <v>10000</v>
      </c>
      <c r="AO6" s="324">
        <f t="shared" ref="AO6:AO56" si="37">$AO$4</f>
        <v>3</v>
      </c>
      <c r="AP6" s="324">
        <f t="shared" ref="AP6:AP56" si="38">$AP$4</f>
        <v>8</v>
      </c>
      <c r="AQ6" s="325">
        <f t="shared" si="16"/>
        <v>2.0833333333333335</v>
      </c>
      <c r="AR6" s="326">
        <f t="shared" ref="AR6:AR56" si="39">$AR$4</f>
        <v>0</v>
      </c>
      <c r="AS6" s="326">
        <f t="shared" ref="AS6:AS40" si="40">SUM(AR6/30/24/60)</f>
        <v>0</v>
      </c>
      <c r="AT6" s="327">
        <f t="shared" ref="AT6:AT56" si="41">$AT$4</f>
        <v>500000</v>
      </c>
      <c r="AU6" s="328">
        <f t="shared" ref="AU6:AU56" si="42">$AU$4</f>
        <v>1</v>
      </c>
      <c r="AV6" s="328">
        <f t="shared" ref="AV6:AV56" si="43">$AV$4</f>
        <v>8</v>
      </c>
      <c r="AW6" s="327">
        <f t="shared" ref="AW6:AW40" si="44">SUM(AT6*AU6/30/AV6/60)</f>
        <v>34.722222222222221</v>
      </c>
      <c r="AX6" s="329">
        <f t="shared" si="19"/>
        <v>36.805555555555557</v>
      </c>
      <c r="AY6" s="330">
        <f t="shared" ref="AY6:AY56" si="45">$AY$4</f>
        <v>150000</v>
      </c>
      <c r="AZ6" s="331">
        <f t="shared" si="20"/>
        <v>2.8538812785388126E-2</v>
      </c>
      <c r="BA6" s="332">
        <f t="shared" si="21"/>
        <v>312.8</v>
      </c>
      <c r="BB6" s="290">
        <f t="shared" si="22"/>
        <v>1.8796992481203006E-2</v>
      </c>
      <c r="BC6" s="291">
        <f t="shared" si="23"/>
        <v>1.8796992481203006E-2</v>
      </c>
      <c r="BD6" s="333">
        <f t="shared" si="2"/>
        <v>5.8796992481203008</v>
      </c>
      <c r="BE6" s="334">
        <f t="shared" si="24"/>
        <v>10000</v>
      </c>
      <c r="BF6" s="294">
        <v>0</v>
      </c>
      <c r="BG6" s="335">
        <f t="shared" si="25"/>
        <v>1.4285714285714286</v>
      </c>
      <c r="BH6" s="336">
        <f t="shared" si="26"/>
        <v>0.14285714285714285</v>
      </c>
      <c r="BI6" s="337">
        <f t="shared" si="27"/>
        <v>3.5</v>
      </c>
      <c r="BJ6" s="338">
        <f>$BJ$4</f>
        <v>2700</v>
      </c>
      <c r="BK6" s="338">
        <f t="shared" si="28"/>
        <v>100</v>
      </c>
      <c r="BL6" s="339">
        <f t="shared" si="29"/>
        <v>2.9930833333333338</v>
      </c>
      <c r="BM6" s="340">
        <f t="shared" si="3"/>
        <v>9.0441785370961654</v>
      </c>
      <c r="BN6" s="301" t="s">
        <v>426</v>
      </c>
    </row>
    <row r="7" spans="1:66" ht="25.5">
      <c r="A7" s="302" t="s">
        <v>429</v>
      </c>
      <c r="B7" s="303" t="s">
        <v>425</v>
      </c>
      <c r="C7" s="304">
        <f t="shared" si="4"/>
        <v>76.751562500000006</v>
      </c>
      <c r="D7" s="305">
        <f t="shared" si="0"/>
        <v>0.74548584598863976</v>
      </c>
      <c r="E7" s="306">
        <f t="shared" si="5"/>
        <v>57.21720350126246</v>
      </c>
      <c r="F7" s="307">
        <v>2</v>
      </c>
      <c r="G7" s="262">
        <f t="shared" si="6"/>
        <v>114.43440700252492</v>
      </c>
      <c r="H7" s="308">
        <f t="shared" si="7"/>
        <v>115</v>
      </c>
      <c r="I7" s="303">
        <f t="shared" si="30"/>
        <v>1701</v>
      </c>
      <c r="J7" s="309">
        <v>2000</v>
      </c>
      <c r="K7" s="310">
        <f t="shared" si="8"/>
        <v>72.900000000000006</v>
      </c>
      <c r="L7" s="310">
        <f t="shared" si="9"/>
        <v>425.25</v>
      </c>
      <c r="M7" s="310">
        <f t="shared" si="31"/>
        <v>48000</v>
      </c>
      <c r="N7" s="311">
        <f t="shared" si="10"/>
        <v>0.53156250000000005</v>
      </c>
      <c r="O7" s="312">
        <f t="shared" si="32"/>
        <v>0</v>
      </c>
      <c r="P7" s="313">
        <f t="shared" si="11"/>
        <v>0</v>
      </c>
      <c r="Q7" s="312">
        <f t="shared" si="33"/>
        <v>4</v>
      </c>
      <c r="R7" s="314">
        <v>0.1</v>
      </c>
      <c r="S7" s="315">
        <f t="shared" si="12"/>
        <v>0.8</v>
      </c>
      <c r="T7" s="315">
        <f t="shared" si="13"/>
        <v>2.52</v>
      </c>
      <c r="U7" s="315">
        <f t="shared" si="14"/>
        <v>1.44</v>
      </c>
      <c r="V7" s="316">
        <f t="shared" si="15"/>
        <v>76.751562500000006</v>
      </c>
      <c r="W7" s="317" t="str">
        <f t="shared" si="1"/>
        <v>O2</v>
      </c>
      <c r="X7" s="318">
        <v>8</v>
      </c>
      <c r="Y7" s="318">
        <v>1.7</v>
      </c>
      <c r="Z7" s="319">
        <f t="shared" si="34"/>
        <v>312.8</v>
      </c>
      <c r="AA7" s="319">
        <f t="shared" si="35"/>
        <v>18.768000000000001</v>
      </c>
      <c r="AB7" s="320">
        <v>800</v>
      </c>
      <c r="AC7" s="321">
        <v>0</v>
      </c>
      <c r="AD7" s="318">
        <v>4</v>
      </c>
      <c r="AE7" s="318">
        <v>100</v>
      </c>
      <c r="AF7" s="318">
        <v>0</v>
      </c>
      <c r="AG7" s="318">
        <v>1</v>
      </c>
      <c r="AH7" s="322">
        <v>30</v>
      </c>
      <c r="AI7" s="309">
        <v>1</v>
      </c>
      <c r="AJ7" s="318">
        <v>2</v>
      </c>
      <c r="AK7" s="318">
        <v>1000</v>
      </c>
      <c r="AL7" s="318">
        <v>0</v>
      </c>
      <c r="AM7" s="322">
        <v>0.3</v>
      </c>
      <c r="AN7" s="323">
        <f t="shared" si="36"/>
        <v>10000</v>
      </c>
      <c r="AO7" s="324">
        <f t="shared" si="37"/>
        <v>3</v>
      </c>
      <c r="AP7" s="324">
        <f t="shared" si="38"/>
        <v>8</v>
      </c>
      <c r="AQ7" s="325">
        <f t="shared" si="16"/>
        <v>2.0833333333333335</v>
      </c>
      <c r="AR7" s="326">
        <f t="shared" si="39"/>
        <v>0</v>
      </c>
      <c r="AS7" s="326">
        <f t="shared" si="40"/>
        <v>0</v>
      </c>
      <c r="AT7" s="327">
        <f t="shared" si="41"/>
        <v>500000</v>
      </c>
      <c r="AU7" s="328">
        <f t="shared" si="42"/>
        <v>1</v>
      </c>
      <c r="AV7" s="328">
        <f t="shared" si="43"/>
        <v>8</v>
      </c>
      <c r="AW7" s="327">
        <f t="shared" si="44"/>
        <v>34.722222222222221</v>
      </c>
      <c r="AX7" s="329">
        <f t="shared" si="19"/>
        <v>36.805555555555557</v>
      </c>
      <c r="AY7" s="330">
        <f t="shared" si="45"/>
        <v>150000</v>
      </c>
      <c r="AZ7" s="331">
        <f t="shared" si="20"/>
        <v>2.8538812785388126E-2</v>
      </c>
      <c r="BA7" s="332">
        <f t="shared" si="21"/>
        <v>312.8</v>
      </c>
      <c r="BB7" s="290">
        <f t="shared" si="22"/>
        <v>1.8796992481203006E-2</v>
      </c>
      <c r="BC7" s="291">
        <f t="shared" si="23"/>
        <v>1.8796992481203006E-2</v>
      </c>
      <c r="BD7" s="333">
        <f t="shared" si="2"/>
        <v>5.8796992481203008</v>
      </c>
      <c r="BE7" s="334">
        <f t="shared" si="24"/>
        <v>10000</v>
      </c>
      <c r="BF7" s="294">
        <v>0</v>
      </c>
      <c r="BG7" s="335">
        <f t="shared" si="25"/>
        <v>1.4285714285714286</v>
      </c>
      <c r="BH7" s="336">
        <f t="shared" si="26"/>
        <v>0.14285714285714285</v>
      </c>
      <c r="BI7" s="337">
        <f t="shared" si="27"/>
        <v>3.5</v>
      </c>
      <c r="BJ7" s="338">
        <v>1000</v>
      </c>
      <c r="BK7" s="338">
        <f t="shared" si="28"/>
        <v>100</v>
      </c>
      <c r="BL7" s="339">
        <f t="shared" si="29"/>
        <v>1.8725000000000001</v>
      </c>
      <c r="BM7" s="340">
        <f t="shared" si="3"/>
        <v>7.923595203762833</v>
      </c>
      <c r="BN7" s="301" t="s">
        <v>426</v>
      </c>
    </row>
    <row r="8" spans="1:66" ht="25.5">
      <c r="A8" s="302" t="s">
        <v>430</v>
      </c>
      <c r="B8" s="303" t="s">
        <v>425</v>
      </c>
      <c r="C8" s="304">
        <f t="shared" si="4"/>
        <v>149.65156250000004</v>
      </c>
      <c r="D8" s="305">
        <f t="shared" si="0"/>
        <v>0.82042318934703573</v>
      </c>
      <c r="E8" s="306">
        <f t="shared" si="5"/>
        <v>122.77761219701729</v>
      </c>
      <c r="F8" s="307">
        <v>2</v>
      </c>
      <c r="G8" s="262">
        <f t="shared" si="6"/>
        <v>245.55522439403458</v>
      </c>
      <c r="H8" s="308">
        <f t="shared" si="7"/>
        <v>246</v>
      </c>
      <c r="I8" s="303">
        <f t="shared" si="30"/>
        <v>1701</v>
      </c>
      <c r="J8" s="309">
        <v>1000</v>
      </c>
      <c r="K8" s="310">
        <f t="shared" si="8"/>
        <v>145.80000000000001</v>
      </c>
      <c r="L8" s="310">
        <f t="shared" si="9"/>
        <v>425.25</v>
      </c>
      <c r="M8" s="310">
        <f t="shared" si="31"/>
        <v>48000</v>
      </c>
      <c r="N8" s="311">
        <f t="shared" si="10"/>
        <v>0.53156250000000005</v>
      </c>
      <c r="O8" s="312">
        <f t="shared" si="32"/>
        <v>0</v>
      </c>
      <c r="P8" s="313">
        <f t="shared" si="11"/>
        <v>0</v>
      </c>
      <c r="Q8" s="312">
        <f t="shared" si="33"/>
        <v>4</v>
      </c>
      <c r="R8" s="314">
        <v>0.1</v>
      </c>
      <c r="S8" s="315">
        <f t="shared" si="12"/>
        <v>0.8</v>
      </c>
      <c r="T8" s="315">
        <f t="shared" si="13"/>
        <v>2.52</v>
      </c>
      <c r="U8" s="315">
        <f t="shared" si="14"/>
        <v>1.44</v>
      </c>
      <c r="V8" s="316">
        <f t="shared" si="15"/>
        <v>149.65156250000004</v>
      </c>
      <c r="W8" s="317" t="str">
        <f t="shared" si="1"/>
        <v>O2</v>
      </c>
      <c r="X8" s="318">
        <v>8</v>
      </c>
      <c r="Y8" s="318">
        <v>3</v>
      </c>
      <c r="Z8" s="319">
        <f t="shared" si="34"/>
        <v>552</v>
      </c>
      <c r="AA8" s="319">
        <f t="shared" si="35"/>
        <v>33.120000000000005</v>
      </c>
      <c r="AB8" s="320">
        <v>600</v>
      </c>
      <c r="AC8" s="321">
        <v>0</v>
      </c>
      <c r="AD8" s="318">
        <v>4</v>
      </c>
      <c r="AE8" s="318">
        <v>100</v>
      </c>
      <c r="AF8" s="318">
        <v>0</v>
      </c>
      <c r="AG8" s="318">
        <v>1</v>
      </c>
      <c r="AH8" s="322">
        <v>30</v>
      </c>
      <c r="AI8" s="309">
        <v>1</v>
      </c>
      <c r="AJ8" s="318">
        <v>2</v>
      </c>
      <c r="AK8" s="318">
        <v>1000</v>
      </c>
      <c r="AL8" s="318">
        <v>0</v>
      </c>
      <c r="AM8" s="322">
        <v>0.3</v>
      </c>
      <c r="AN8" s="323">
        <f t="shared" si="36"/>
        <v>10000</v>
      </c>
      <c r="AO8" s="324">
        <f t="shared" si="37"/>
        <v>3</v>
      </c>
      <c r="AP8" s="324">
        <f t="shared" si="38"/>
        <v>8</v>
      </c>
      <c r="AQ8" s="325">
        <f t="shared" si="16"/>
        <v>2.0833333333333335</v>
      </c>
      <c r="AR8" s="326">
        <f t="shared" si="39"/>
        <v>0</v>
      </c>
      <c r="AS8" s="326">
        <f t="shared" si="40"/>
        <v>0</v>
      </c>
      <c r="AT8" s="327">
        <f t="shared" si="41"/>
        <v>500000</v>
      </c>
      <c r="AU8" s="328">
        <f t="shared" si="42"/>
        <v>1</v>
      </c>
      <c r="AV8" s="328">
        <f t="shared" si="43"/>
        <v>8</v>
      </c>
      <c r="AW8" s="327">
        <f t="shared" si="44"/>
        <v>34.722222222222221</v>
      </c>
      <c r="AX8" s="329">
        <f t="shared" si="19"/>
        <v>36.805555555555557</v>
      </c>
      <c r="AY8" s="330">
        <f t="shared" si="45"/>
        <v>150000</v>
      </c>
      <c r="AZ8" s="331">
        <f t="shared" si="20"/>
        <v>2.8538812785388126E-2</v>
      </c>
      <c r="BA8" s="332">
        <f t="shared" si="21"/>
        <v>552</v>
      </c>
      <c r="BB8" s="290">
        <f t="shared" si="22"/>
        <v>1.8796992481203006E-2</v>
      </c>
      <c r="BC8" s="291">
        <f t="shared" si="23"/>
        <v>1.8796992481203006E-2</v>
      </c>
      <c r="BD8" s="333">
        <f t="shared" si="2"/>
        <v>10.375939849624059</v>
      </c>
      <c r="BE8" s="334">
        <f t="shared" si="24"/>
        <v>10000</v>
      </c>
      <c r="BF8" s="294">
        <v>0</v>
      </c>
      <c r="BG8" s="335">
        <f t="shared" si="25"/>
        <v>1.4285714285714286</v>
      </c>
      <c r="BH8" s="336">
        <f t="shared" si="26"/>
        <v>0.14285714285714285</v>
      </c>
      <c r="BI8" s="337">
        <f t="shared" si="27"/>
        <v>3.5</v>
      </c>
      <c r="BJ8" s="338">
        <v>1000</v>
      </c>
      <c r="BK8" s="338">
        <f t="shared" si="28"/>
        <v>100</v>
      </c>
      <c r="BL8" s="339">
        <f t="shared" si="29"/>
        <v>1.8725000000000001</v>
      </c>
      <c r="BM8" s="340">
        <f t="shared" si="3"/>
        <v>12.41983580526659</v>
      </c>
      <c r="BN8" s="301" t="s">
        <v>426</v>
      </c>
    </row>
    <row r="9" spans="1:66" ht="25.5">
      <c r="A9" s="302" t="s">
        <v>431</v>
      </c>
      <c r="B9" s="303" t="s">
        <v>425</v>
      </c>
      <c r="C9" s="304">
        <f t="shared" si="4"/>
        <v>186.10156250000003</v>
      </c>
      <c r="D9" s="305">
        <f t="shared" si="0"/>
        <v>0.82042318934703573</v>
      </c>
      <c r="E9" s="306">
        <f t="shared" si="5"/>
        <v>152.68203744871673</v>
      </c>
      <c r="F9" s="307">
        <v>2</v>
      </c>
      <c r="G9" s="262">
        <f t="shared" si="6"/>
        <v>305.36407489743345</v>
      </c>
      <c r="H9" s="308">
        <f t="shared" si="7"/>
        <v>306</v>
      </c>
      <c r="I9" s="303">
        <f t="shared" si="30"/>
        <v>1701</v>
      </c>
      <c r="J9" s="309">
        <v>800</v>
      </c>
      <c r="K9" s="310">
        <f t="shared" si="8"/>
        <v>182.25</v>
      </c>
      <c r="L9" s="310">
        <f t="shared" si="9"/>
        <v>425.25</v>
      </c>
      <c r="M9" s="310">
        <f t="shared" si="31"/>
        <v>48000</v>
      </c>
      <c r="N9" s="311">
        <f t="shared" si="10"/>
        <v>0.53156250000000005</v>
      </c>
      <c r="O9" s="312">
        <f t="shared" si="32"/>
        <v>0</v>
      </c>
      <c r="P9" s="313">
        <f t="shared" si="11"/>
        <v>0</v>
      </c>
      <c r="Q9" s="312">
        <f t="shared" si="33"/>
        <v>4</v>
      </c>
      <c r="R9" s="314">
        <v>0.1</v>
      </c>
      <c r="S9" s="315">
        <f t="shared" si="12"/>
        <v>0.8</v>
      </c>
      <c r="T9" s="315">
        <f t="shared" si="13"/>
        <v>2.52</v>
      </c>
      <c r="U9" s="315">
        <f t="shared" si="14"/>
        <v>1.44</v>
      </c>
      <c r="V9" s="316">
        <f t="shared" si="15"/>
        <v>186.10156250000003</v>
      </c>
      <c r="W9" s="317" t="str">
        <f t="shared" si="1"/>
        <v>O2</v>
      </c>
      <c r="X9" s="318">
        <v>8</v>
      </c>
      <c r="Y9" s="318">
        <v>3</v>
      </c>
      <c r="Z9" s="319">
        <f t="shared" si="34"/>
        <v>552</v>
      </c>
      <c r="AA9" s="319">
        <f t="shared" si="35"/>
        <v>33.120000000000005</v>
      </c>
      <c r="AB9" s="320">
        <v>700</v>
      </c>
      <c r="AC9" s="321">
        <v>0</v>
      </c>
      <c r="AD9" s="318">
        <v>4</v>
      </c>
      <c r="AE9" s="318">
        <v>100</v>
      </c>
      <c r="AF9" s="318">
        <v>0</v>
      </c>
      <c r="AG9" s="318">
        <v>1</v>
      </c>
      <c r="AH9" s="322">
        <v>30</v>
      </c>
      <c r="AI9" s="309">
        <v>1</v>
      </c>
      <c r="AJ9" s="318">
        <v>2</v>
      </c>
      <c r="AK9" s="318">
        <v>1000</v>
      </c>
      <c r="AL9" s="318">
        <v>0</v>
      </c>
      <c r="AM9" s="322">
        <v>0.3</v>
      </c>
      <c r="AN9" s="323">
        <f t="shared" si="36"/>
        <v>10000</v>
      </c>
      <c r="AO9" s="324">
        <f t="shared" si="37"/>
        <v>3</v>
      </c>
      <c r="AP9" s="324">
        <f t="shared" si="38"/>
        <v>8</v>
      </c>
      <c r="AQ9" s="325">
        <f t="shared" si="16"/>
        <v>2.0833333333333335</v>
      </c>
      <c r="AR9" s="326">
        <f t="shared" si="39"/>
        <v>0</v>
      </c>
      <c r="AS9" s="326">
        <f t="shared" si="40"/>
        <v>0</v>
      </c>
      <c r="AT9" s="327">
        <f t="shared" si="41"/>
        <v>500000</v>
      </c>
      <c r="AU9" s="328">
        <f t="shared" si="42"/>
        <v>1</v>
      </c>
      <c r="AV9" s="328">
        <f t="shared" si="43"/>
        <v>8</v>
      </c>
      <c r="AW9" s="327">
        <f t="shared" si="44"/>
        <v>34.722222222222221</v>
      </c>
      <c r="AX9" s="329">
        <f t="shared" si="19"/>
        <v>36.805555555555557</v>
      </c>
      <c r="AY9" s="330">
        <f t="shared" si="45"/>
        <v>150000</v>
      </c>
      <c r="AZ9" s="331">
        <f t="shared" si="20"/>
        <v>2.8538812785388126E-2</v>
      </c>
      <c r="BA9" s="332">
        <f t="shared" si="21"/>
        <v>552</v>
      </c>
      <c r="BB9" s="290">
        <f t="shared" si="22"/>
        <v>1.8796992481203006E-2</v>
      </c>
      <c r="BC9" s="291">
        <f t="shared" si="23"/>
        <v>1.8796992481203006E-2</v>
      </c>
      <c r="BD9" s="333">
        <f t="shared" si="2"/>
        <v>10.375939849624059</v>
      </c>
      <c r="BE9" s="334">
        <f t="shared" si="24"/>
        <v>10000</v>
      </c>
      <c r="BF9" s="294">
        <v>0</v>
      </c>
      <c r="BG9" s="335">
        <f t="shared" si="25"/>
        <v>1.4285714285714286</v>
      </c>
      <c r="BH9" s="336">
        <f t="shared" si="26"/>
        <v>0.14285714285714285</v>
      </c>
      <c r="BI9" s="337">
        <f t="shared" si="27"/>
        <v>3.5</v>
      </c>
      <c r="BJ9" s="338">
        <v>1000</v>
      </c>
      <c r="BK9" s="338">
        <f t="shared" si="28"/>
        <v>100</v>
      </c>
      <c r="BL9" s="339">
        <f t="shared" si="29"/>
        <v>1.8725000000000001</v>
      </c>
      <c r="BM9" s="340">
        <f t="shared" si="3"/>
        <v>12.41983580526659</v>
      </c>
      <c r="BN9" s="301" t="s">
        <v>426</v>
      </c>
    </row>
    <row r="10" spans="1:66" ht="25.5">
      <c r="A10" s="341" t="s">
        <v>432</v>
      </c>
      <c r="B10" s="342" t="s">
        <v>425</v>
      </c>
      <c r="C10" s="343">
        <f t="shared" si="4"/>
        <v>368.3515625</v>
      </c>
      <c r="D10" s="344">
        <f t="shared" si="0"/>
        <v>0.82042318934703573</v>
      </c>
      <c r="E10" s="345">
        <f t="shared" si="5"/>
        <v>302.20416370721398</v>
      </c>
      <c r="F10" s="346">
        <v>2</v>
      </c>
      <c r="G10" s="262">
        <f t="shared" si="6"/>
        <v>604.40832741442796</v>
      </c>
      <c r="H10" s="347">
        <f t="shared" si="7"/>
        <v>605</v>
      </c>
      <c r="I10" s="342">
        <f t="shared" si="30"/>
        <v>1701</v>
      </c>
      <c r="J10" s="348">
        <v>400</v>
      </c>
      <c r="K10" s="349">
        <f t="shared" si="8"/>
        <v>364.5</v>
      </c>
      <c r="L10" s="349">
        <f t="shared" si="9"/>
        <v>425.25</v>
      </c>
      <c r="M10" s="349">
        <f t="shared" si="31"/>
        <v>48000</v>
      </c>
      <c r="N10" s="350">
        <f t="shared" si="10"/>
        <v>0.53156250000000005</v>
      </c>
      <c r="O10" s="351">
        <f t="shared" si="32"/>
        <v>0</v>
      </c>
      <c r="P10" s="352">
        <f t="shared" si="11"/>
        <v>0</v>
      </c>
      <c r="Q10" s="351">
        <f t="shared" si="33"/>
        <v>4</v>
      </c>
      <c r="R10" s="353">
        <v>0.1</v>
      </c>
      <c r="S10" s="354">
        <f t="shared" si="12"/>
        <v>0.8</v>
      </c>
      <c r="T10" s="354">
        <f t="shared" si="13"/>
        <v>2.52</v>
      </c>
      <c r="U10" s="354">
        <f t="shared" si="14"/>
        <v>1.44</v>
      </c>
      <c r="V10" s="355">
        <f t="shared" si="15"/>
        <v>368.3515625</v>
      </c>
      <c r="W10" s="356" t="str">
        <f t="shared" si="1"/>
        <v>O2</v>
      </c>
      <c r="X10" s="357">
        <v>8</v>
      </c>
      <c r="Y10" s="357">
        <v>3</v>
      </c>
      <c r="Z10" s="358">
        <f t="shared" si="34"/>
        <v>552</v>
      </c>
      <c r="AA10" s="358">
        <f t="shared" si="35"/>
        <v>33.120000000000005</v>
      </c>
      <c r="AB10" s="359">
        <v>800</v>
      </c>
      <c r="AC10" s="360">
        <v>0</v>
      </c>
      <c r="AD10" s="357">
        <v>4</v>
      </c>
      <c r="AE10" s="357">
        <v>100</v>
      </c>
      <c r="AF10" s="357">
        <v>0</v>
      </c>
      <c r="AG10" s="357">
        <v>1</v>
      </c>
      <c r="AH10" s="361">
        <v>30</v>
      </c>
      <c r="AI10" s="348">
        <v>1</v>
      </c>
      <c r="AJ10" s="357">
        <v>2</v>
      </c>
      <c r="AK10" s="357">
        <v>1000</v>
      </c>
      <c r="AL10" s="357">
        <v>0</v>
      </c>
      <c r="AM10" s="361">
        <v>0.3</v>
      </c>
      <c r="AN10" s="362">
        <f t="shared" si="36"/>
        <v>10000</v>
      </c>
      <c r="AO10" s="363">
        <f t="shared" si="37"/>
        <v>3</v>
      </c>
      <c r="AP10" s="363">
        <f t="shared" si="38"/>
        <v>8</v>
      </c>
      <c r="AQ10" s="364">
        <f t="shared" si="16"/>
        <v>2.0833333333333335</v>
      </c>
      <c r="AR10" s="365">
        <f t="shared" si="39"/>
        <v>0</v>
      </c>
      <c r="AS10" s="365">
        <f t="shared" si="40"/>
        <v>0</v>
      </c>
      <c r="AT10" s="366">
        <f t="shared" si="41"/>
        <v>500000</v>
      </c>
      <c r="AU10" s="367">
        <f t="shared" si="42"/>
        <v>1</v>
      </c>
      <c r="AV10" s="367">
        <f t="shared" si="43"/>
        <v>8</v>
      </c>
      <c r="AW10" s="366">
        <f t="shared" si="44"/>
        <v>34.722222222222221</v>
      </c>
      <c r="AX10" s="239">
        <f t="shared" si="19"/>
        <v>36.805555555555557</v>
      </c>
      <c r="AY10" s="368">
        <f t="shared" si="45"/>
        <v>150000</v>
      </c>
      <c r="AZ10" s="369">
        <f t="shared" si="20"/>
        <v>2.8538812785388126E-2</v>
      </c>
      <c r="BA10" s="370">
        <f t="shared" si="21"/>
        <v>552</v>
      </c>
      <c r="BB10" s="371">
        <f t="shared" si="22"/>
        <v>1.8796992481203006E-2</v>
      </c>
      <c r="BC10" s="372">
        <f t="shared" si="23"/>
        <v>1.8796992481203006E-2</v>
      </c>
      <c r="BD10" s="373">
        <f t="shared" si="2"/>
        <v>10.375939849624059</v>
      </c>
      <c r="BE10" s="374">
        <f t="shared" si="24"/>
        <v>10000</v>
      </c>
      <c r="BF10" s="294">
        <v>0</v>
      </c>
      <c r="BG10" s="375">
        <f t="shared" si="25"/>
        <v>1.4285714285714286</v>
      </c>
      <c r="BH10" s="376">
        <f t="shared" si="26"/>
        <v>0.14285714285714285</v>
      </c>
      <c r="BI10" s="377">
        <f t="shared" si="27"/>
        <v>3.5</v>
      </c>
      <c r="BJ10" s="378">
        <v>1000</v>
      </c>
      <c r="BK10" s="378">
        <f t="shared" si="28"/>
        <v>100</v>
      </c>
      <c r="BL10" s="379">
        <f t="shared" si="29"/>
        <v>1.8725000000000001</v>
      </c>
      <c r="BM10" s="254">
        <f t="shared" si="3"/>
        <v>12.41983580526659</v>
      </c>
      <c r="BN10" s="301" t="s">
        <v>426</v>
      </c>
    </row>
    <row r="11" spans="1:66" ht="25.5">
      <c r="A11" s="256" t="s">
        <v>433</v>
      </c>
      <c r="B11" s="257" t="s">
        <v>434</v>
      </c>
      <c r="C11" s="258">
        <f t="shared" si="4"/>
        <v>16.001562500000002</v>
      </c>
      <c r="D11" s="259">
        <f t="shared" si="0"/>
        <v>0.76416223487752866</v>
      </c>
      <c r="E11" s="260">
        <f t="shared" si="5"/>
        <v>12.227789761532456</v>
      </c>
      <c r="F11" s="261">
        <v>1.5</v>
      </c>
      <c r="G11" s="380">
        <f t="shared" si="6"/>
        <v>18.341684642298684</v>
      </c>
      <c r="H11" s="263">
        <f t="shared" si="7"/>
        <v>19</v>
      </c>
      <c r="I11" s="257">
        <f t="shared" si="30"/>
        <v>1701</v>
      </c>
      <c r="J11" s="279">
        <v>12000</v>
      </c>
      <c r="K11" s="381">
        <f t="shared" si="8"/>
        <v>12.15</v>
      </c>
      <c r="L11" s="381">
        <f t="shared" si="9"/>
        <v>425.25</v>
      </c>
      <c r="M11" s="381">
        <f t="shared" si="31"/>
        <v>48000</v>
      </c>
      <c r="N11" s="382">
        <f t="shared" si="10"/>
        <v>0.53156250000000005</v>
      </c>
      <c r="O11" s="383">
        <f t="shared" si="32"/>
        <v>0</v>
      </c>
      <c r="P11" s="384">
        <f t="shared" si="11"/>
        <v>0</v>
      </c>
      <c r="Q11" s="383">
        <f t="shared" si="33"/>
        <v>4</v>
      </c>
      <c r="R11" s="270">
        <v>0.1</v>
      </c>
      <c r="S11" s="271">
        <f t="shared" si="12"/>
        <v>0.8</v>
      </c>
      <c r="T11" s="271">
        <f t="shared" si="13"/>
        <v>2.52</v>
      </c>
      <c r="U11" s="271">
        <f t="shared" si="14"/>
        <v>1.44</v>
      </c>
      <c r="V11" s="272">
        <f t="shared" si="15"/>
        <v>16.001562500000002</v>
      </c>
      <c r="W11" s="273" t="str">
        <f t="shared" si="1"/>
        <v>N2H</v>
      </c>
      <c r="X11" s="274">
        <v>8</v>
      </c>
      <c r="Y11" s="274">
        <v>1.7</v>
      </c>
      <c r="Z11" s="275">
        <f>(X11*Y11*23)</f>
        <v>312.8</v>
      </c>
      <c r="AA11" s="275">
        <f t="shared" si="35"/>
        <v>18.768000000000001</v>
      </c>
      <c r="AB11" s="276">
        <v>2700</v>
      </c>
      <c r="AC11" s="277">
        <v>0</v>
      </c>
      <c r="AD11" s="274">
        <v>3</v>
      </c>
      <c r="AE11" s="274">
        <v>300</v>
      </c>
      <c r="AF11" s="274">
        <v>0</v>
      </c>
      <c r="AG11" s="274">
        <v>0</v>
      </c>
      <c r="AH11" s="278">
        <v>30</v>
      </c>
      <c r="AI11" s="279">
        <v>1</v>
      </c>
      <c r="AJ11" s="274">
        <v>2</v>
      </c>
      <c r="AK11" s="274">
        <v>1000</v>
      </c>
      <c r="AL11" s="274">
        <v>0</v>
      </c>
      <c r="AM11" s="278">
        <v>0.3</v>
      </c>
      <c r="AN11" s="280">
        <f t="shared" si="36"/>
        <v>10000</v>
      </c>
      <c r="AO11" s="281">
        <f t="shared" si="37"/>
        <v>3</v>
      </c>
      <c r="AP11" s="281">
        <f t="shared" si="38"/>
        <v>8</v>
      </c>
      <c r="AQ11" s="282">
        <f t="shared" si="16"/>
        <v>2.0833333333333335</v>
      </c>
      <c r="AR11" s="283">
        <f t="shared" si="39"/>
        <v>0</v>
      </c>
      <c r="AS11" s="283">
        <f t="shared" si="40"/>
        <v>0</v>
      </c>
      <c r="AT11" s="284">
        <f t="shared" si="41"/>
        <v>500000</v>
      </c>
      <c r="AU11" s="285">
        <f t="shared" si="42"/>
        <v>1</v>
      </c>
      <c r="AV11" s="285">
        <f t="shared" si="43"/>
        <v>8</v>
      </c>
      <c r="AW11" s="284">
        <f t="shared" si="44"/>
        <v>34.722222222222221</v>
      </c>
      <c r="AX11" s="286">
        <f t="shared" si="19"/>
        <v>36.805555555555557</v>
      </c>
      <c r="AY11" s="287">
        <f t="shared" si="45"/>
        <v>150000</v>
      </c>
      <c r="AZ11" s="288">
        <f t="shared" si="20"/>
        <v>2.8538812785388126E-2</v>
      </c>
      <c r="BA11" s="289">
        <f t="shared" si="21"/>
        <v>312.8</v>
      </c>
      <c r="BB11" s="385">
        <f>SUM(2500/133000)</f>
        <v>1.8796992481203006E-2</v>
      </c>
      <c r="BC11" s="386">
        <f>BB11</f>
        <v>1.8796992481203006E-2</v>
      </c>
      <c r="BD11" s="292">
        <f t="shared" si="2"/>
        <v>5.8796992481203008</v>
      </c>
      <c r="BE11" s="293">
        <f t="shared" si="24"/>
        <v>10000</v>
      </c>
      <c r="BF11" s="294">
        <v>0</v>
      </c>
      <c r="BG11" s="295">
        <f t="shared" si="25"/>
        <v>1.4285714285714286</v>
      </c>
      <c r="BH11" s="296">
        <f t="shared" si="26"/>
        <v>0.14285714285714285</v>
      </c>
      <c r="BI11" s="297">
        <v>3.5</v>
      </c>
      <c r="BJ11" s="298">
        <f t="shared" ref="BJ11:BJ56" si="46">AB11</f>
        <v>2700</v>
      </c>
      <c r="BK11" s="298">
        <f t="shared" si="28"/>
        <v>100</v>
      </c>
      <c r="BL11" s="299">
        <f t="shared" si="29"/>
        <v>2.9930833333333338</v>
      </c>
      <c r="BM11" s="300">
        <f t="shared" si="3"/>
        <v>9.0441785370961654</v>
      </c>
      <c r="BN11" s="387" t="s">
        <v>435</v>
      </c>
    </row>
    <row r="12" spans="1:66" ht="25.5">
      <c r="A12" s="302" t="s">
        <v>436</v>
      </c>
      <c r="B12" s="303" t="s">
        <v>434</v>
      </c>
      <c r="C12" s="304">
        <f t="shared" si="4"/>
        <v>18.431562500000002</v>
      </c>
      <c r="D12" s="305">
        <f t="shared" si="0"/>
        <v>0.76416223487752866</v>
      </c>
      <c r="E12" s="306">
        <f t="shared" si="5"/>
        <v>14.084703992284851</v>
      </c>
      <c r="F12" s="307">
        <v>1.5</v>
      </c>
      <c r="G12" s="388">
        <f t="shared" si="6"/>
        <v>21.127055988427276</v>
      </c>
      <c r="H12" s="308">
        <f t="shared" si="7"/>
        <v>22</v>
      </c>
      <c r="I12" s="303">
        <f t="shared" si="30"/>
        <v>1701</v>
      </c>
      <c r="J12" s="309">
        <v>10000</v>
      </c>
      <c r="K12" s="310">
        <f t="shared" si="8"/>
        <v>14.58</v>
      </c>
      <c r="L12" s="310">
        <f t="shared" si="9"/>
        <v>425.25</v>
      </c>
      <c r="M12" s="310">
        <f t="shared" si="31"/>
        <v>48000</v>
      </c>
      <c r="N12" s="311">
        <f t="shared" si="10"/>
        <v>0.53156250000000005</v>
      </c>
      <c r="O12" s="312">
        <f t="shared" si="32"/>
        <v>0</v>
      </c>
      <c r="P12" s="313">
        <f t="shared" si="11"/>
        <v>0</v>
      </c>
      <c r="Q12" s="312">
        <f t="shared" si="33"/>
        <v>4</v>
      </c>
      <c r="R12" s="314">
        <v>0.1</v>
      </c>
      <c r="S12" s="315">
        <f t="shared" si="12"/>
        <v>0.8</v>
      </c>
      <c r="T12" s="315">
        <f t="shared" si="13"/>
        <v>2.52</v>
      </c>
      <c r="U12" s="315">
        <f t="shared" si="14"/>
        <v>1.44</v>
      </c>
      <c r="V12" s="316">
        <f t="shared" si="15"/>
        <v>18.431562500000002</v>
      </c>
      <c r="W12" s="317" t="str">
        <f t="shared" si="1"/>
        <v>N2H</v>
      </c>
      <c r="X12" s="318">
        <v>8</v>
      </c>
      <c r="Y12" s="318">
        <v>1.7</v>
      </c>
      <c r="Z12" s="319">
        <f t="shared" ref="Z12:Z56" si="47">(X12*Y12*23)</f>
        <v>312.8</v>
      </c>
      <c r="AA12" s="319">
        <f t="shared" si="35"/>
        <v>18.768000000000001</v>
      </c>
      <c r="AB12" s="320">
        <v>2700</v>
      </c>
      <c r="AC12" s="321">
        <v>0</v>
      </c>
      <c r="AD12" s="318">
        <v>3</v>
      </c>
      <c r="AE12" s="318">
        <v>300</v>
      </c>
      <c r="AF12" s="318">
        <v>0</v>
      </c>
      <c r="AG12" s="318">
        <v>0</v>
      </c>
      <c r="AH12" s="322">
        <v>30</v>
      </c>
      <c r="AI12" s="309">
        <v>1</v>
      </c>
      <c r="AJ12" s="318">
        <v>2</v>
      </c>
      <c r="AK12" s="318">
        <v>1000</v>
      </c>
      <c r="AL12" s="318">
        <v>0</v>
      </c>
      <c r="AM12" s="322">
        <v>0.3</v>
      </c>
      <c r="AN12" s="323">
        <f t="shared" si="36"/>
        <v>10000</v>
      </c>
      <c r="AO12" s="324">
        <f t="shared" si="37"/>
        <v>3</v>
      </c>
      <c r="AP12" s="324">
        <f t="shared" si="38"/>
        <v>8</v>
      </c>
      <c r="AQ12" s="325">
        <f t="shared" si="16"/>
        <v>2.0833333333333335</v>
      </c>
      <c r="AR12" s="326">
        <f t="shared" si="39"/>
        <v>0</v>
      </c>
      <c r="AS12" s="326">
        <f t="shared" si="40"/>
        <v>0</v>
      </c>
      <c r="AT12" s="327">
        <f t="shared" si="41"/>
        <v>500000</v>
      </c>
      <c r="AU12" s="328">
        <f t="shared" si="42"/>
        <v>1</v>
      </c>
      <c r="AV12" s="328">
        <f t="shared" si="43"/>
        <v>8</v>
      </c>
      <c r="AW12" s="327">
        <f t="shared" si="44"/>
        <v>34.722222222222221</v>
      </c>
      <c r="AX12" s="329">
        <f t="shared" si="19"/>
        <v>36.805555555555557</v>
      </c>
      <c r="AY12" s="330">
        <f t="shared" si="45"/>
        <v>150000</v>
      </c>
      <c r="AZ12" s="331">
        <f t="shared" si="20"/>
        <v>2.8538812785388126E-2</v>
      </c>
      <c r="BA12" s="332">
        <f t="shared" si="21"/>
        <v>312.8</v>
      </c>
      <c r="BB12" s="290">
        <f t="shared" ref="BB12:BB46" si="48">SUM(2500/133000)</f>
        <v>1.8796992481203006E-2</v>
      </c>
      <c r="BC12" s="291">
        <f t="shared" ref="BC12:BC56" si="49">BB12</f>
        <v>1.8796992481203006E-2</v>
      </c>
      <c r="BD12" s="333">
        <f t="shared" si="2"/>
        <v>5.8796992481203008</v>
      </c>
      <c r="BE12" s="334">
        <f t="shared" si="24"/>
        <v>10000</v>
      </c>
      <c r="BF12" s="294">
        <v>0</v>
      </c>
      <c r="BG12" s="335">
        <f t="shared" si="25"/>
        <v>1.4285714285714286</v>
      </c>
      <c r="BH12" s="336">
        <f t="shared" si="26"/>
        <v>0.14285714285714285</v>
      </c>
      <c r="BI12" s="337">
        <f t="shared" ref="BI12:BI25" si="50">$BI$11</f>
        <v>3.5</v>
      </c>
      <c r="BJ12" s="338">
        <f t="shared" si="46"/>
        <v>2700</v>
      </c>
      <c r="BK12" s="338">
        <f t="shared" si="28"/>
        <v>100</v>
      </c>
      <c r="BL12" s="339">
        <f t="shared" si="29"/>
        <v>2.9930833333333338</v>
      </c>
      <c r="BM12" s="340">
        <f t="shared" si="3"/>
        <v>9.0441785370961654</v>
      </c>
      <c r="BN12" s="389" t="s">
        <v>435</v>
      </c>
    </row>
    <row r="13" spans="1:66" ht="25.5">
      <c r="A13" s="302" t="s">
        <v>437</v>
      </c>
      <c r="B13" s="303" t="s">
        <v>434</v>
      </c>
      <c r="C13" s="304">
        <f t="shared" si="4"/>
        <v>20.051562500000003</v>
      </c>
      <c r="D13" s="305">
        <f t="shared" si="0"/>
        <v>0.76416223487752866</v>
      </c>
      <c r="E13" s="306">
        <f>C13*D13</f>
        <v>15.322646812786449</v>
      </c>
      <c r="F13" s="307">
        <v>1.5</v>
      </c>
      <c r="G13" s="388">
        <f t="shared" si="6"/>
        <v>22.983970219179675</v>
      </c>
      <c r="H13" s="308">
        <f t="shared" si="7"/>
        <v>23</v>
      </c>
      <c r="I13" s="303">
        <f t="shared" si="30"/>
        <v>1701</v>
      </c>
      <c r="J13" s="309">
        <v>9000</v>
      </c>
      <c r="K13" s="310">
        <f t="shared" si="8"/>
        <v>16.200000000000003</v>
      </c>
      <c r="L13" s="310">
        <f t="shared" si="9"/>
        <v>425.25</v>
      </c>
      <c r="M13" s="310">
        <f t="shared" si="31"/>
        <v>48000</v>
      </c>
      <c r="N13" s="311">
        <f t="shared" si="10"/>
        <v>0.53156250000000005</v>
      </c>
      <c r="O13" s="312">
        <f t="shared" si="32"/>
        <v>0</v>
      </c>
      <c r="P13" s="313">
        <f t="shared" si="11"/>
        <v>0</v>
      </c>
      <c r="Q13" s="312">
        <f t="shared" si="33"/>
        <v>4</v>
      </c>
      <c r="R13" s="314">
        <v>0.1</v>
      </c>
      <c r="S13" s="315">
        <f t="shared" si="12"/>
        <v>0.8</v>
      </c>
      <c r="T13" s="315">
        <f t="shared" si="13"/>
        <v>2.52</v>
      </c>
      <c r="U13" s="315">
        <f t="shared" si="14"/>
        <v>1.44</v>
      </c>
      <c r="V13" s="316">
        <f t="shared" si="15"/>
        <v>20.051562500000003</v>
      </c>
      <c r="W13" s="317" t="str">
        <f t="shared" si="1"/>
        <v>N2H</v>
      </c>
      <c r="X13" s="318">
        <v>8</v>
      </c>
      <c r="Y13" s="318">
        <v>1.7</v>
      </c>
      <c r="Z13" s="319">
        <f t="shared" si="47"/>
        <v>312.8</v>
      </c>
      <c r="AA13" s="319">
        <f t="shared" si="35"/>
        <v>18.768000000000001</v>
      </c>
      <c r="AB13" s="320">
        <v>2700</v>
      </c>
      <c r="AC13" s="321">
        <v>0</v>
      </c>
      <c r="AD13" s="318">
        <v>3</v>
      </c>
      <c r="AE13" s="318">
        <v>300</v>
      </c>
      <c r="AF13" s="318">
        <v>0</v>
      </c>
      <c r="AG13" s="318">
        <v>0</v>
      </c>
      <c r="AH13" s="322">
        <v>30</v>
      </c>
      <c r="AI13" s="309">
        <v>1</v>
      </c>
      <c r="AJ13" s="318">
        <v>2</v>
      </c>
      <c r="AK13" s="318">
        <v>1000</v>
      </c>
      <c r="AL13" s="318">
        <v>0</v>
      </c>
      <c r="AM13" s="322">
        <v>0.3</v>
      </c>
      <c r="AN13" s="323">
        <f t="shared" si="36"/>
        <v>10000</v>
      </c>
      <c r="AO13" s="324">
        <f t="shared" si="37"/>
        <v>3</v>
      </c>
      <c r="AP13" s="324">
        <f t="shared" si="38"/>
        <v>8</v>
      </c>
      <c r="AQ13" s="325">
        <f t="shared" si="16"/>
        <v>2.0833333333333335</v>
      </c>
      <c r="AR13" s="326">
        <f t="shared" si="39"/>
        <v>0</v>
      </c>
      <c r="AS13" s="326">
        <f t="shared" si="40"/>
        <v>0</v>
      </c>
      <c r="AT13" s="327">
        <f t="shared" si="41"/>
        <v>500000</v>
      </c>
      <c r="AU13" s="328">
        <f t="shared" si="42"/>
        <v>1</v>
      </c>
      <c r="AV13" s="328">
        <f t="shared" si="43"/>
        <v>8</v>
      </c>
      <c r="AW13" s="327">
        <f t="shared" si="44"/>
        <v>34.722222222222221</v>
      </c>
      <c r="AX13" s="329">
        <f t="shared" si="19"/>
        <v>36.805555555555557</v>
      </c>
      <c r="AY13" s="330">
        <f t="shared" si="45"/>
        <v>150000</v>
      </c>
      <c r="AZ13" s="331">
        <f t="shared" si="20"/>
        <v>2.8538812785388126E-2</v>
      </c>
      <c r="BA13" s="332">
        <f t="shared" si="21"/>
        <v>312.8</v>
      </c>
      <c r="BB13" s="290">
        <f t="shared" si="48"/>
        <v>1.8796992481203006E-2</v>
      </c>
      <c r="BC13" s="291">
        <f t="shared" si="49"/>
        <v>1.8796992481203006E-2</v>
      </c>
      <c r="BD13" s="333">
        <f t="shared" si="2"/>
        <v>5.8796992481203008</v>
      </c>
      <c r="BE13" s="334">
        <f t="shared" si="24"/>
        <v>10000</v>
      </c>
      <c r="BF13" s="294">
        <v>0</v>
      </c>
      <c r="BG13" s="335">
        <f t="shared" si="25"/>
        <v>1.4285714285714286</v>
      </c>
      <c r="BH13" s="336">
        <f t="shared" si="26"/>
        <v>0.14285714285714285</v>
      </c>
      <c r="BI13" s="337">
        <f t="shared" si="50"/>
        <v>3.5</v>
      </c>
      <c r="BJ13" s="338">
        <f t="shared" si="46"/>
        <v>2700</v>
      </c>
      <c r="BK13" s="338">
        <f t="shared" si="28"/>
        <v>100</v>
      </c>
      <c r="BL13" s="339">
        <f t="shared" si="29"/>
        <v>2.9930833333333338</v>
      </c>
      <c r="BM13" s="340">
        <f t="shared" si="3"/>
        <v>9.0441785370961654</v>
      </c>
      <c r="BN13" s="389" t="s">
        <v>435</v>
      </c>
    </row>
    <row r="14" spans="1:66" ht="25.5">
      <c r="A14" s="302" t="s">
        <v>438</v>
      </c>
      <c r="B14" s="303" t="s">
        <v>434</v>
      </c>
      <c r="C14" s="304">
        <f t="shared" si="4"/>
        <v>24.680133928571429</v>
      </c>
      <c r="D14" s="305">
        <f t="shared" si="0"/>
        <v>0.78866098174469668</v>
      </c>
      <c r="E14" s="306">
        <f t="shared" si="5"/>
        <v>19.46425865369774</v>
      </c>
      <c r="F14" s="307">
        <v>1.5</v>
      </c>
      <c r="G14" s="388">
        <f t="shared" si="6"/>
        <v>29.196387980546611</v>
      </c>
      <c r="H14" s="308">
        <f t="shared" si="7"/>
        <v>30</v>
      </c>
      <c r="I14" s="303">
        <f t="shared" si="30"/>
        <v>1701</v>
      </c>
      <c r="J14" s="309">
        <v>7000</v>
      </c>
      <c r="K14" s="310">
        <f t="shared" si="8"/>
        <v>20.828571428571429</v>
      </c>
      <c r="L14" s="310">
        <f t="shared" si="9"/>
        <v>425.25</v>
      </c>
      <c r="M14" s="310">
        <f t="shared" si="31"/>
        <v>48000</v>
      </c>
      <c r="N14" s="311">
        <f t="shared" si="10"/>
        <v>0.53156250000000005</v>
      </c>
      <c r="O14" s="312">
        <f t="shared" si="32"/>
        <v>0</v>
      </c>
      <c r="P14" s="313">
        <f t="shared" si="11"/>
        <v>0</v>
      </c>
      <c r="Q14" s="312">
        <f t="shared" si="33"/>
        <v>4</v>
      </c>
      <c r="R14" s="314">
        <v>0.1</v>
      </c>
      <c r="S14" s="315">
        <f t="shared" si="12"/>
        <v>0.8</v>
      </c>
      <c r="T14" s="315">
        <f t="shared" si="13"/>
        <v>2.52</v>
      </c>
      <c r="U14" s="315">
        <f t="shared" si="14"/>
        <v>1.44</v>
      </c>
      <c r="V14" s="316">
        <f t="shared" si="15"/>
        <v>24.680133928571429</v>
      </c>
      <c r="W14" s="317" t="str">
        <f t="shared" si="1"/>
        <v>N2H</v>
      </c>
      <c r="X14" s="318">
        <v>10</v>
      </c>
      <c r="Y14" s="318">
        <v>1.7</v>
      </c>
      <c r="Z14" s="319">
        <f t="shared" si="47"/>
        <v>391</v>
      </c>
      <c r="AA14" s="319">
        <f t="shared" si="35"/>
        <v>23.46</v>
      </c>
      <c r="AB14" s="320">
        <v>2700</v>
      </c>
      <c r="AC14" s="321">
        <v>0</v>
      </c>
      <c r="AD14" s="318">
        <v>3</v>
      </c>
      <c r="AE14" s="318">
        <v>300</v>
      </c>
      <c r="AF14" s="318">
        <v>0</v>
      </c>
      <c r="AG14" s="318">
        <v>0</v>
      </c>
      <c r="AH14" s="322">
        <v>30</v>
      </c>
      <c r="AI14" s="309">
        <v>1</v>
      </c>
      <c r="AJ14" s="318">
        <v>2</v>
      </c>
      <c r="AK14" s="318">
        <v>1000</v>
      </c>
      <c r="AL14" s="318">
        <v>0</v>
      </c>
      <c r="AM14" s="322">
        <v>0.3</v>
      </c>
      <c r="AN14" s="323">
        <f t="shared" si="36"/>
        <v>10000</v>
      </c>
      <c r="AO14" s="324">
        <f t="shared" si="37"/>
        <v>3</v>
      </c>
      <c r="AP14" s="324">
        <f t="shared" si="38"/>
        <v>8</v>
      </c>
      <c r="AQ14" s="325">
        <f t="shared" si="16"/>
        <v>2.0833333333333335</v>
      </c>
      <c r="AR14" s="326">
        <f t="shared" si="39"/>
        <v>0</v>
      </c>
      <c r="AS14" s="326">
        <f t="shared" si="40"/>
        <v>0</v>
      </c>
      <c r="AT14" s="327">
        <f t="shared" si="41"/>
        <v>500000</v>
      </c>
      <c r="AU14" s="328">
        <f t="shared" si="42"/>
        <v>1</v>
      </c>
      <c r="AV14" s="328">
        <f t="shared" si="43"/>
        <v>8</v>
      </c>
      <c r="AW14" s="327">
        <f t="shared" si="44"/>
        <v>34.722222222222221</v>
      </c>
      <c r="AX14" s="329">
        <f t="shared" si="19"/>
        <v>36.805555555555557</v>
      </c>
      <c r="AY14" s="330">
        <f t="shared" si="45"/>
        <v>150000</v>
      </c>
      <c r="AZ14" s="331">
        <f t="shared" si="20"/>
        <v>2.8538812785388126E-2</v>
      </c>
      <c r="BA14" s="332">
        <f t="shared" si="21"/>
        <v>391</v>
      </c>
      <c r="BB14" s="290">
        <f t="shared" si="48"/>
        <v>1.8796992481203006E-2</v>
      </c>
      <c r="BC14" s="291">
        <f t="shared" si="49"/>
        <v>1.8796992481203006E-2</v>
      </c>
      <c r="BD14" s="333">
        <f t="shared" si="2"/>
        <v>7.3496240601503757</v>
      </c>
      <c r="BE14" s="334">
        <f t="shared" si="24"/>
        <v>10000</v>
      </c>
      <c r="BF14" s="294">
        <v>0</v>
      </c>
      <c r="BG14" s="335">
        <f t="shared" si="25"/>
        <v>1.4285714285714286</v>
      </c>
      <c r="BH14" s="336">
        <f t="shared" si="26"/>
        <v>0.14285714285714285</v>
      </c>
      <c r="BI14" s="337">
        <f t="shared" si="50"/>
        <v>3.5</v>
      </c>
      <c r="BJ14" s="338">
        <f t="shared" si="46"/>
        <v>2700</v>
      </c>
      <c r="BK14" s="338">
        <f t="shared" si="28"/>
        <v>100</v>
      </c>
      <c r="BL14" s="339">
        <f t="shared" si="29"/>
        <v>2.9930833333333338</v>
      </c>
      <c r="BM14" s="340">
        <f t="shared" si="3"/>
        <v>10.514103349126241</v>
      </c>
      <c r="BN14" s="389" t="s">
        <v>435</v>
      </c>
    </row>
    <row r="15" spans="1:66" ht="25.5">
      <c r="A15" s="302" t="s">
        <v>439</v>
      </c>
      <c r="B15" s="303" t="s">
        <v>434</v>
      </c>
      <c r="C15" s="304">
        <f t="shared" si="4"/>
        <v>34.5315625</v>
      </c>
      <c r="D15" s="305">
        <f t="shared" si="0"/>
        <v>0.78866098174469668</v>
      </c>
      <c r="E15" s="306">
        <f t="shared" si="5"/>
        <v>27.233695982428351</v>
      </c>
      <c r="F15" s="307">
        <v>1.5</v>
      </c>
      <c r="G15" s="388">
        <f t="shared" si="6"/>
        <v>40.85054397364253</v>
      </c>
      <c r="H15" s="308">
        <f t="shared" si="7"/>
        <v>41</v>
      </c>
      <c r="I15" s="303">
        <f t="shared" si="30"/>
        <v>1701</v>
      </c>
      <c r="J15" s="309">
        <v>5000</v>
      </c>
      <c r="K15" s="310">
        <f t="shared" si="8"/>
        <v>29.16</v>
      </c>
      <c r="L15" s="310">
        <f t="shared" si="9"/>
        <v>425.25</v>
      </c>
      <c r="M15" s="310">
        <f t="shared" si="31"/>
        <v>48000</v>
      </c>
      <c r="N15" s="311">
        <f t="shared" si="10"/>
        <v>0.53156250000000005</v>
      </c>
      <c r="O15" s="312">
        <f t="shared" si="32"/>
        <v>0</v>
      </c>
      <c r="P15" s="313">
        <f t="shared" si="11"/>
        <v>0</v>
      </c>
      <c r="Q15" s="312">
        <f t="shared" si="33"/>
        <v>4</v>
      </c>
      <c r="R15" s="314">
        <v>0.2</v>
      </c>
      <c r="S15" s="315">
        <f t="shared" si="12"/>
        <v>1.6</v>
      </c>
      <c r="T15" s="315">
        <f t="shared" si="13"/>
        <v>3.24</v>
      </c>
      <c r="U15" s="315">
        <f t="shared" si="14"/>
        <v>1.44</v>
      </c>
      <c r="V15" s="316">
        <f t="shared" si="15"/>
        <v>34.5315625</v>
      </c>
      <c r="W15" s="317" t="str">
        <f t="shared" si="1"/>
        <v>N2H</v>
      </c>
      <c r="X15" s="318">
        <v>10</v>
      </c>
      <c r="Y15" s="318">
        <v>1.7</v>
      </c>
      <c r="Z15" s="319">
        <f t="shared" si="47"/>
        <v>391</v>
      </c>
      <c r="AA15" s="319">
        <f t="shared" si="35"/>
        <v>23.46</v>
      </c>
      <c r="AB15" s="320">
        <v>2700</v>
      </c>
      <c r="AC15" s="321">
        <v>0</v>
      </c>
      <c r="AD15" s="318">
        <v>3</v>
      </c>
      <c r="AE15" s="318">
        <v>300</v>
      </c>
      <c r="AF15" s="318">
        <v>0</v>
      </c>
      <c r="AG15" s="318">
        <v>0</v>
      </c>
      <c r="AH15" s="322">
        <v>30</v>
      </c>
      <c r="AI15" s="309">
        <v>1</v>
      </c>
      <c r="AJ15" s="318">
        <v>2</v>
      </c>
      <c r="AK15" s="318">
        <v>500</v>
      </c>
      <c r="AL15" s="318">
        <v>0</v>
      </c>
      <c r="AM15" s="322">
        <v>0.3</v>
      </c>
      <c r="AN15" s="323">
        <f t="shared" si="36"/>
        <v>10000</v>
      </c>
      <c r="AO15" s="324">
        <f t="shared" si="37"/>
        <v>3</v>
      </c>
      <c r="AP15" s="324">
        <f t="shared" si="38"/>
        <v>8</v>
      </c>
      <c r="AQ15" s="325">
        <f t="shared" si="16"/>
        <v>2.0833333333333335</v>
      </c>
      <c r="AR15" s="326">
        <f t="shared" si="39"/>
        <v>0</v>
      </c>
      <c r="AS15" s="326">
        <f t="shared" si="40"/>
        <v>0</v>
      </c>
      <c r="AT15" s="327">
        <f t="shared" si="41"/>
        <v>500000</v>
      </c>
      <c r="AU15" s="328">
        <f t="shared" si="42"/>
        <v>1</v>
      </c>
      <c r="AV15" s="328">
        <f t="shared" si="43"/>
        <v>8</v>
      </c>
      <c r="AW15" s="327">
        <f t="shared" si="44"/>
        <v>34.722222222222221</v>
      </c>
      <c r="AX15" s="329">
        <f t="shared" si="19"/>
        <v>36.805555555555557</v>
      </c>
      <c r="AY15" s="330">
        <f t="shared" si="45"/>
        <v>150000</v>
      </c>
      <c r="AZ15" s="331">
        <f t="shared" si="20"/>
        <v>2.8538812785388126E-2</v>
      </c>
      <c r="BA15" s="332">
        <f t="shared" si="21"/>
        <v>391</v>
      </c>
      <c r="BB15" s="290">
        <f t="shared" si="48"/>
        <v>1.8796992481203006E-2</v>
      </c>
      <c r="BC15" s="291">
        <f t="shared" si="49"/>
        <v>1.8796992481203006E-2</v>
      </c>
      <c r="BD15" s="333">
        <f t="shared" si="2"/>
        <v>7.3496240601503757</v>
      </c>
      <c r="BE15" s="334">
        <f t="shared" si="24"/>
        <v>10000</v>
      </c>
      <c r="BF15" s="294">
        <v>0</v>
      </c>
      <c r="BG15" s="335">
        <f t="shared" si="25"/>
        <v>1.4285714285714286</v>
      </c>
      <c r="BH15" s="336">
        <f t="shared" si="26"/>
        <v>0.14285714285714285</v>
      </c>
      <c r="BI15" s="337">
        <f t="shared" si="50"/>
        <v>3.5</v>
      </c>
      <c r="BJ15" s="338">
        <f t="shared" si="46"/>
        <v>2700</v>
      </c>
      <c r="BK15" s="338">
        <f t="shared" si="28"/>
        <v>100</v>
      </c>
      <c r="BL15" s="339">
        <f t="shared" si="29"/>
        <v>2.9930833333333338</v>
      </c>
      <c r="BM15" s="340">
        <f t="shared" si="3"/>
        <v>10.514103349126241</v>
      </c>
      <c r="BN15" s="389" t="s">
        <v>435</v>
      </c>
    </row>
    <row r="16" spans="1:66" ht="25.5">
      <c r="A16" s="302" t="s">
        <v>440</v>
      </c>
      <c r="B16" s="303" t="s">
        <v>434</v>
      </c>
      <c r="C16" s="304">
        <f t="shared" si="4"/>
        <v>56.771562500000002</v>
      </c>
      <c r="D16" s="305">
        <f t="shared" si="0"/>
        <v>0.81315972861186459</v>
      </c>
      <c r="E16" s="306">
        <f t="shared" si="5"/>
        <v>46.164348355371509</v>
      </c>
      <c r="F16" s="307">
        <v>1.5</v>
      </c>
      <c r="G16" s="388">
        <f t="shared" si="6"/>
        <v>69.246522533057259</v>
      </c>
      <c r="H16" s="308">
        <f t="shared" si="7"/>
        <v>70</v>
      </c>
      <c r="I16" s="303">
        <f t="shared" si="30"/>
        <v>1701</v>
      </c>
      <c r="J16" s="309">
        <v>3000</v>
      </c>
      <c r="K16" s="310">
        <f t="shared" si="8"/>
        <v>48.6</v>
      </c>
      <c r="L16" s="310">
        <f t="shared" si="9"/>
        <v>425.25</v>
      </c>
      <c r="M16" s="310">
        <f t="shared" si="31"/>
        <v>48000</v>
      </c>
      <c r="N16" s="311">
        <f t="shared" si="10"/>
        <v>0.53156250000000005</v>
      </c>
      <c r="O16" s="312">
        <f t="shared" si="32"/>
        <v>0</v>
      </c>
      <c r="P16" s="313">
        <f t="shared" si="11"/>
        <v>0</v>
      </c>
      <c r="Q16" s="312">
        <f t="shared" si="33"/>
        <v>4</v>
      </c>
      <c r="R16" s="314">
        <v>0.4</v>
      </c>
      <c r="S16" s="315">
        <f t="shared" si="12"/>
        <v>3.2</v>
      </c>
      <c r="T16" s="315">
        <f t="shared" si="13"/>
        <v>4.4399999999999995</v>
      </c>
      <c r="U16" s="315">
        <f t="shared" si="14"/>
        <v>1.44</v>
      </c>
      <c r="V16" s="316">
        <f t="shared" si="15"/>
        <v>56.771562500000002</v>
      </c>
      <c r="W16" s="317" t="str">
        <f t="shared" si="1"/>
        <v>N2H</v>
      </c>
      <c r="X16" s="318">
        <v>12</v>
      </c>
      <c r="Y16" s="318">
        <v>1.7</v>
      </c>
      <c r="Z16" s="319">
        <f t="shared" si="47"/>
        <v>469.2</v>
      </c>
      <c r="AA16" s="319">
        <f t="shared" si="35"/>
        <v>28.152000000000001</v>
      </c>
      <c r="AB16" s="320">
        <v>2700</v>
      </c>
      <c r="AC16" s="321">
        <v>0</v>
      </c>
      <c r="AD16" s="318">
        <v>3</v>
      </c>
      <c r="AE16" s="318">
        <v>300</v>
      </c>
      <c r="AF16" s="318">
        <v>0</v>
      </c>
      <c r="AG16" s="318">
        <v>0</v>
      </c>
      <c r="AH16" s="322">
        <v>30</v>
      </c>
      <c r="AI16" s="309">
        <v>1</v>
      </c>
      <c r="AJ16" s="318">
        <v>2</v>
      </c>
      <c r="AK16" s="318">
        <v>500</v>
      </c>
      <c r="AL16" s="318">
        <v>0</v>
      </c>
      <c r="AM16" s="322">
        <v>0.5</v>
      </c>
      <c r="AN16" s="323">
        <f t="shared" si="36"/>
        <v>10000</v>
      </c>
      <c r="AO16" s="324">
        <f t="shared" si="37"/>
        <v>3</v>
      </c>
      <c r="AP16" s="324">
        <f t="shared" si="38"/>
        <v>8</v>
      </c>
      <c r="AQ16" s="325">
        <f t="shared" si="16"/>
        <v>2.0833333333333335</v>
      </c>
      <c r="AR16" s="326">
        <f t="shared" si="39"/>
        <v>0</v>
      </c>
      <c r="AS16" s="326">
        <f t="shared" si="40"/>
        <v>0</v>
      </c>
      <c r="AT16" s="327">
        <f t="shared" si="41"/>
        <v>500000</v>
      </c>
      <c r="AU16" s="328">
        <f t="shared" si="42"/>
        <v>1</v>
      </c>
      <c r="AV16" s="328">
        <f t="shared" si="43"/>
        <v>8</v>
      </c>
      <c r="AW16" s="327">
        <f t="shared" si="44"/>
        <v>34.722222222222221</v>
      </c>
      <c r="AX16" s="329">
        <f t="shared" si="19"/>
        <v>36.805555555555557</v>
      </c>
      <c r="AY16" s="330">
        <f t="shared" si="45"/>
        <v>150000</v>
      </c>
      <c r="AZ16" s="331">
        <f t="shared" si="20"/>
        <v>2.8538812785388126E-2</v>
      </c>
      <c r="BA16" s="332">
        <f t="shared" si="21"/>
        <v>469.2</v>
      </c>
      <c r="BB16" s="290">
        <f t="shared" si="48"/>
        <v>1.8796992481203006E-2</v>
      </c>
      <c r="BC16" s="291">
        <f t="shared" si="49"/>
        <v>1.8796992481203006E-2</v>
      </c>
      <c r="BD16" s="333">
        <f t="shared" si="2"/>
        <v>8.8195488721804498</v>
      </c>
      <c r="BE16" s="334">
        <f t="shared" si="24"/>
        <v>10000</v>
      </c>
      <c r="BF16" s="294">
        <v>0</v>
      </c>
      <c r="BG16" s="335">
        <f t="shared" si="25"/>
        <v>1.4285714285714286</v>
      </c>
      <c r="BH16" s="336">
        <f t="shared" si="26"/>
        <v>0.14285714285714285</v>
      </c>
      <c r="BI16" s="337">
        <f t="shared" si="50"/>
        <v>3.5</v>
      </c>
      <c r="BJ16" s="338">
        <f t="shared" si="46"/>
        <v>2700</v>
      </c>
      <c r="BK16" s="338">
        <f t="shared" si="28"/>
        <v>100</v>
      </c>
      <c r="BL16" s="339">
        <f t="shared" si="29"/>
        <v>2.9930833333333338</v>
      </c>
      <c r="BM16" s="340">
        <f t="shared" si="3"/>
        <v>11.984028161156314</v>
      </c>
      <c r="BN16" s="389" t="s">
        <v>435</v>
      </c>
    </row>
    <row r="17" spans="1:66" ht="25.5">
      <c r="A17" s="302" t="s">
        <v>441</v>
      </c>
      <c r="B17" s="303" t="s">
        <v>434</v>
      </c>
      <c r="C17" s="304">
        <f t="shared" si="4"/>
        <v>164.93156250000001</v>
      </c>
      <c r="D17" s="305">
        <f t="shared" si="0"/>
        <v>0.84630509202038573</v>
      </c>
      <c r="E17" s="306">
        <f t="shared" si="5"/>
        <v>139.58242117862852</v>
      </c>
      <c r="F17" s="307">
        <v>1.5</v>
      </c>
      <c r="G17" s="388">
        <f t="shared" si="6"/>
        <v>209.37363176794278</v>
      </c>
      <c r="H17" s="308">
        <f t="shared" si="7"/>
        <v>210</v>
      </c>
      <c r="I17" s="303">
        <f t="shared" si="30"/>
        <v>1701</v>
      </c>
      <c r="J17" s="309">
        <v>1000</v>
      </c>
      <c r="K17" s="310">
        <f t="shared" si="8"/>
        <v>145.80000000000001</v>
      </c>
      <c r="L17" s="310">
        <f t="shared" si="9"/>
        <v>425.25</v>
      </c>
      <c r="M17" s="310">
        <f t="shared" si="31"/>
        <v>48000</v>
      </c>
      <c r="N17" s="311">
        <f t="shared" si="10"/>
        <v>0.53156250000000005</v>
      </c>
      <c r="O17" s="312">
        <f t="shared" si="32"/>
        <v>0</v>
      </c>
      <c r="P17" s="313">
        <f t="shared" si="11"/>
        <v>0</v>
      </c>
      <c r="Q17" s="312">
        <f t="shared" si="33"/>
        <v>4</v>
      </c>
      <c r="R17" s="314">
        <v>1.5</v>
      </c>
      <c r="S17" s="315">
        <f t="shared" si="12"/>
        <v>12</v>
      </c>
      <c r="T17" s="315">
        <f t="shared" si="13"/>
        <v>6.6000000000000005</v>
      </c>
      <c r="U17" s="315">
        <f t="shared" si="14"/>
        <v>1.44</v>
      </c>
      <c r="V17" s="316">
        <f t="shared" si="15"/>
        <v>164.93156250000001</v>
      </c>
      <c r="W17" s="317" t="str">
        <f t="shared" si="1"/>
        <v>N2H</v>
      </c>
      <c r="X17" s="318">
        <v>10</v>
      </c>
      <c r="Y17" s="318">
        <v>2.5</v>
      </c>
      <c r="Z17" s="319">
        <f t="shared" si="47"/>
        <v>575</v>
      </c>
      <c r="AA17" s="319">
        <f t="shared" si="35"/>
        <v>34.5</v>
      </c>
      <c r="AB17" s="320">
        <v>2700</v>
      </c>
      <c r="AC17" s="321">
        <v>1</v>
      </c>
      <c r="AD17" s="318">
        <v>1.5</v>
      </c>
      <c r="AE17" s="318">
        <v>100</v>
      </c>
      <c r="AF17" s="318">
        <v>0</v>
      </c>
      <c r="AG17" s="318">
        <v>0</v>
      </c>
      <c r="AH17" s="322">
        <v>30</v>
      </c>
      <c r="AI17" s="309">
        <v>1</v>
      </c>
      <c r="AJ17" s="318">
        <v>3</v>
      </c>
      <c r="AK17" s="318">
        <v>300</v>
      </c>
      <c r="AL17" s="318">
        <v>0</v>
      </c>
      <c r="AM17" s="322">
        <v>0.5</v>
      </c>
      <c r="AN17" s="323">
        <f t="shared" si="36"/>
        <v>10000</v>
      </c>
      <c r="AO17" s="324">
        <f t="shared" si="37"/>
        <v>3</v>
      </c>
      <c r="AP17" s="324">
        <f t="shared" si="38"/>
        <v>8</v>
      </c>
      <c r="AQ17" s="325">
        <f t="shared" si="16"/>
        <v>2.0833333333333335</v>
      </c>
      <c r="AR17" s="326">
        <f t="shared" si="39"/>
        <v>0</v>
      </c>
      <c r="AS17" s="326">
        <f t="shared" si="40"/>
        <v>0</v>
      </c>
      <c r="AT17" s="327">
        <f t="shared" si="41"/>
        <v>500000</v>
      </c>
      <c r="AU17" s="328">
        <f t="shared" si="42"/>
        <v>1</v>
      </c>
      <c r="AV17" s="328">
        <f t="shared" si="43"/>
        <v>8</v>
      </c>
      <c r="AW17" s="327">
        <f t="shared" si="44"/>
        <v>34.722222222222221</v>
      </c>
      <c r="AX17" s="329">
        <f t="shared" si="19"/>
        <v>36.805555555555557</v>
      </c>
      <c r="AY17" s="330">
        <f t="shared" si="45"/>
        <v>150000</v>
      </c>
      <c r="AZ17" s="331">
        <f t="shared" si="20"/>
        <v>2.8538812785388126E-2</v>
      </c>
      <c r="BA17" s="332">
        <f t="shared" si="21"/>
        <v>575</v>
      </c>
      <c r="BB17" s="290">
        <f t="shared" si="48"/>
        <v>1.8796992481203006E-2</v>
      </c>
      <c r="BC17" s="291">
        <f t="shared" si="49"/>
        <v>1.8796992481203006E-2</v>
      </c>
      <c r="BD17" s="333">
        <f t="shared" si="2"/>
        <v>10.808270676691729</v>
      </c>
      <c r="BE17" s="334">
        <f t="shared" si="24"/>
        <v>10000</v>
      </c>
      <c r="BF17" s="294">
        <v>0</v>
      </c>
      <c r="BG17" s="335">
        <f t="shared" si="25"/>
        <v>1.4285714285714286</v>
      </c>
      <c r="BH17" s="336">
        <f t="shared" si="26"/>
        <v>0.14285714285714285</v>
      </c>
      <c r="BI17" s="337">
        <f t="shared" si="50"/>
        <v>3.5</v>
      </c>
      <c r="BJ17" s="338">
        <f t="shared" si="46"/>
        <v>2700</v>
      </c>
      <c r="BK17" s="338">
        <f t="shared" si="28"/>
        <v>100</v>
      </c>
      <c r="BL17" s="339">
        <f t="shared" si="29"/>
        <v>2.9930833333333338</v>
      </c>
      <c r="BM17" s="340">
        <f t="shared" si="3"/>
        <v>13.972749965667592</v>
      </c>
      <c r="BN17" s="389" t="s">
        <v>435</v>
      </c>
    </row>
    <row r="18" spans="1:66" ht="25.5">
      <c r="A18" s="302" t="s">
        <v>442</v>
      </c>
      <c r="B18" s="303" t="s">
        <v>434</v>
      </c>
      <c r="C18" s="304">
        <f t="shared" si="4"/>
        <v>181.1315625</v>
      </c>
      <c r="D18" s="305">
        <f t="shared" si="0"/>
        <v>0.88233266094269169</v>
      </c>
      <c r="E18" s="306">
        <f t="shared" si="5"/>
        <v>159.81829352133246</v>
      </c>
      <c r="F18" s="307">
        <v>1.5</v>
      </c>
      <c r="G18" s="388">
        <f t="shared" si="6"/>
        <v>239.7274402819987</v>
      </c>
      <c r="H18" s="308">
        <f t="shared" si="7"/>
        <v>240</v>
      </c>
      <c r="I18" s="303">
        <f t="shared" si="30"/>
        <v>1701</v>
      </c>
      <c r="J18" s="309">
        <v>900</v>
      </c>
      <c r="K18" s="310">
        <f t="shared" si="8"/>
        <v>162</v>
      </c>
      <c r="L18" s="310">
        <f t="shared" si="9"/>
        <v>425.25</v>
      </c>
      <c r="M18" s="310">
        <f t="shared" si="31"/>
        <v>48000</v>
      </c>
      <c r="N18" s="311">
        <f t="shared" si="10"/>
        <v>0.53156250000000005</v>
      </c>
      <c r="O18" s="312">
        <f t="shared" si="32"/>
        <v>0</v>
      </c>
      <c r="P18" s="313">
        <f t="shared" si="11"/>
        <v>0</v>
      </c>
      <c r="Q18" s="312">
        <f t="shared" si="33"/>
        <v>4</v>
      </c>
      <c r="R18" s="314">
        <v>1.5</v>
      </c>
      <c r="S18" s="315">
        <f t="shared" si="12"/>
        <v>12</v>
      </c>
      <c r="T18" s="315">
        <f t="shared" si="13"/>
        <v>6.6000000000000005</v>
      </c>
      <c r="U18" s="315">
        <f t="shared" si="14"/>
        <v>1.44</v>
      </c>
      <c r="V18" s="316">
        <f t="shared" si="15"/>
        <v>181.1315625</v>
      </c>
      <c r="W18" s="317" t="str">
        <f t="shared" si="1"/>
        <v>N2H</v>
      </c>
      <c r="X18" s="318">
        <v>12</v>
      </c>
      <c r="Y18" s="318">
        <v>2.5</v>
      </c>
      <c r="Z18" s="319">
        <f t="shared" si="47"/>
        <v>690</v>
      </c>
      <c r="AA18" s="319">
        <f t="shared" si="35"/>
        <v>41.4</v>
      </c>
      <c r="AB18" s="320">
        <v>2700</v>
      </c>
      <c r="AC18" s="321">
        <v>1</v>
      </c>
      <c r="AD18" s="318">
        <v>1.5</v>
      </c>
      <c r="AE18" s="318">
        <v>100</v>
      </c>
      <c r="AF18" s="318">
        <v>0</v>
      </c>
      <c r="AG18" s="318">
        <v>0</v>
      </c>
      <c r="AH18" s="322">
        <v>30</v>
      </c>
      <c r="AI18" s="309">
        <v>1</v>
      </c>
      <c r="AJ18" s="318">
        <v>3</v>
      </c>
      <c r="AK18" s="318">
        <v>300</v>
      </c>
      <c r="AL18" s="318">
        <v>0</v>
      </c>
      <c r="AM18" s="322">
        <v>0.5</v>
      </c>
      <c r="AN18" s="323">
        <f t="shared" si="36"/>
        <v>10000</v>
      </c>
      <c r="AO18" s="324">
        <f t="shared" si="37"/>
        <v>3</v>
      </c>
      <c r="AP18" s="324">
        <f t="shared" si="38"/>
        <v>8</v>
      </c>
      <c r="AQ18" s="325">
        <f t="shared" si="16"/>
        <v>2.0833333333333335</v>
      </c>
      <c r="AR18" s="326">
        <f t="shared" si="39"/>
        <v>0</v>
      </c>
      <c r="AS18" s="326">
        <f t="shared" si="40"/>
        <v>0</v>
      </c>
      <c r="AT18" s="327">
        <f t="shared" si="41"/>
        <v>500000</v>
      </c>
      <c r="AU18" s="328">
        <f t="shared" si="42"/>
        <v>1</v>
      </c>
      <c r="AV18" s="328">
        <f t="shared" si="43"/>
        <v>8</v>
      </c>
      <c r="AW18" s="327">
        <f t="shared" si="44"/>
        <v>34.722222222222221</v>
      </c>
      <c r="AX18" s="329">
        <f t="shared" si="19"/>
        <v>36.805555555555557</v>
      </c>
      <c r="AY18" s="330">
        <f t="shared" si="45"/>
        <v>150000</v>
      </c>
      <c r="AZ18" s="331">
        <f t="shared" si="20"/>
        <v>2.8538812785388126E-2</v>
      </c>
      <c r="BA18" s="332">
        <f t="shared" si="21"/>
        <v>690</v>
      </c>
      <c r="BB18" s="290">
        <f t="shared" si="48"/>
        <v>1.8796992481203006E-2</v>
      </c>
      <c r="BC18" s="291">
        <f t="shared" si="49"/>
        <v>1.8796992481203006E-2</v>
      </c>
      <c r="BD18" s="333">
        <f t="shared" si="2"/>
        <v>12.969924812030074</v>
      </c>
      <c r="BE18" s="334">
        <f t="shared" si="24"/>
        <v>10000</v>
      </c>
      <c r="BF18" s="294">
        <v>0</v>
      </c>
      <c r="BG18" s="335">
        <f t="shared" si="25"/>
        <v>1.4285714285714286</v>
      </c>
      <c r="BH18" s="336">
        <f t="shared" si="26"/>
        <v>0.14285714285714285</v>
      </c>
      <c r="BI18" s="337">
        <f t="shared" si="50"/>
        <v>3.5</v>
      </c>
      <c r="BJ18" s="338">
        <f t="shared" si="46"/>
        <v>2700</v>
      </c>
      <c r="BK18" s="338">
        <f t="shared" si="28"/>
        <v>100</v>
      </c>
      <c r="BL18" s="339">
        <f t="shared" si="29"/>
        <v>2.9930833333333338</v>
      </c>
      <c r="BM18" s="340">
        <f t="shared" si="3"/>
        <v>16.134404101005938</v>
      </c>
      <c r="BN18" s="389" t="s">
        <v>435</v>
      </c>
    </row>
    <row r="19" spans="1:66" ht="25.5">
      <c r="A19" s="302" t="s">
        <v>443</v>
      </c>
      <c r="B19" s="303" t="s">
        <v>434</v>
      </c>
      <c r="C19" s="304">
        <f t="shared" si="4"/>
        <v>336.13156249999997</v>
      </c>
      <c r="D19" s="305">
        <f t="shared" si="0"/>
        <v>0.88233266094269169</v>
      </c>
      <c r="E19" s="306">
        <f t="shared" si="5"/>
        <v>296.57985596744965</v>
      </c>
      <c r="F19" s="307">
        <v>1.5</v>
      </c>
      <c r="G19" s="388">
        <f t="shared" ref="G19:G20" si="51">E19*1.5</f>
        <v>444.86978395117444</v>
      </c>
      <c r="H19" s="308">
        <f t="shared" si="7"/>
        <v>445</v>
      </c>
      <c r="I19" s="303">
        <f t="shared" si="30"/>
        <v>1701</v>
      </c>
      <c r="J19" s="309">
        <v>600</v>
      </c>
      <c r="K19" s="310">
        <f t="shared" si="8"/>
        <v>243</v>
      </c>
      <c r="L19" s="310">
        <f t="shared" si="9"/>
        <v>425.25</v>
      </c>
      <c r="M19" s="310">
        <f t="shared" si="31"/>
        <v>48000</v>
      </c>
      <c r="N19" s="311">
        <f t="shared" si="10"/>
        <v>0.53156250000000005</v>
      </c>
      <c r="O19" s="312">
        <f t="shared" si="32"/>
        <v>0</v>
      </c>
      <c r="P19" s="313">
        <f t="shared" si="11"/>
        <v>0</v>
      </c>
      <c r="Q19" s="312">
        <f t="shared" si="33"/>
        <v>4</v>
      </c>
      <c r="R19" s="314">
        <v>4</v>
      </c>
      <c r="S19" s="315">
        <f t="shared" si="12"/>
        <v>32</v>
      </c>
      <c r="T19" s="315">
        <f t="shared" si="13"/>
        <v>60.599999999999994</v>
      </c>
      <c r="U19" s="315">
        <f t="shared" si="14"/>
        <v>1.44</v>
      </c>
      <c r="V19" s="316">
        <f t="shared" si="15"/>
        <v>336.13156249999997</v>
      </c>
      <c r="W19" s="317" t="str">
        <f t="shared" si="1"/>
        <v>N2H</v>
      </c>
      <c r="X19" s="318">
        <v>12</v>
      </c>
      <c r="Y19" s="318">
        <v>2.5</v>
      </c>
      <c r="Z19" s="319">
        <f t="shared" si="47"/>
        <v>690</v>
      </c>
      <c r="AA19" s="319">
        <f t="shared" si="35"/>
        <v>41.4</v>
      </c>
      <c r="AB19" s="320">
        <v>2700</v>
      </c>
      <c r="AC19" s="321">
        <v>1</v>
      </c>
      <c r="AD19" s="318">
        <v>4</v>
      </c>
      <c r="AE19" s="318">
        <v>100</v>
      </c>
      <c r="AF19" s="318">
        <v>0</v>
      </c>
      <c r="AG19" s="318">
        <v>1</v>
      </c>
      <c r="AH19" s="322">
        <v>30</v>
      </c>
      <c r="AI19" s="309">
        <v>1</v>
      </c>
      <c r="AJ19" s="318">
        <v>8</v>
      </c>
      <c r="AK19" s="318">
        <v>50</v>
      </c>
      <c r="AL19" s="318">
        <v>0</v>
      </c>
      <c r="AM19" s="322">
        <v>0.5</v>
      </c>
      <c r="AN19" s="323">
        <f t="shared" si="36"/>
        <v>10000</v>
      </c>
      <c r="AO19" s="324">
        <f t="shared" si="37"/>
        <v>3</v>
      </c>
      <c r="AP19" s="324">
        <f t="shared" si="38"/>
        <v>8</v>
      </c>
      <c r="AQ19" s="325">
        <f t="shared" si="16"/>
        <v>2.0833333333333335</v>
      </c>
      <c r="AR19" s="326">
        <f t="shared" si="39"/>
        <v>0</v>
      </c>
      <c r="AS19" s="326">
        <f t="shared" si="40"/>
        <v>0</v>
      </c>
      <c r="AT19" s="327">
        <f t="shared" si="41"/>
        <v>500000</v>
      </c>
      <c r="AU19" s="328">
        <f t="shared" si="42"/>
        <v>1</v>
      </c>
      <c r="AV19" s="328">
        <f t="shared" si="43"/>
        <v>8</v>
      </c>
      <c r="AW19" s="327">
        <f t="shared" si="44"/>
        <v>34.722222222222221</v>
      </c>
      <c r="AX19" s="329">
        <f t="shared" si="19"/>
        <v>36.805555555555557</v>
      </c>
      <c r="AY19" s="330">
        <f t="shared" si="45"/>
        <v>150000</v>
      </c>
      <c r="AZ19" s="331">
        <f t="shared" si="20"/>
        <v>2.8538812785388126E-2</v>
      </c>
      <c r="BA19" s="332">
        <f t="shared" si="21"/>
        <v>690</v>
      </c>
      <c r="BB19" s="290">
        <f t="shared" si="48"/>
        <v>1.8796992481203006E-2</v>
      </c>
      <c r="BC19" s="291">
        <f t="shared" si="49"/>
        <v>1.8796992481203006E-2</v>
      </c>
      <c r="BD19" s="333">
        <f t="shared" si="2"/>
        <v>12.969924812030074</v>
      </c>
      <c r="BE19" s="334">
        <f t="shared" si="24"/>
        <v>10000</v>
      </c>
      <c r="BF19" s="294">
        <v>0</v>
      </c>
      <c r="BG19" s="335">
        <f t="shared" si="25"/>
        <v>1.4285714285714286</v>
      </c>
      <c r="BH19" s="336">
        <f t="shared" si="26"/>
        <v>0.14285714285714285</v>
      </c>
      <c r="BI19" s="337">
        <f t="shared" si="50"/>
        <v>3.5</v>
      </c>
      <c r="BJ19" s="338">
        <f t="shared" si="46"/>
        <v>2700</v>
      </c>
      <c r="BK19" s="338">
        <f t="shared" si="28"/>
        <v>100</v>
      </c>
      <c r="BL19" s="339">
        <f t="shared" si="29"/>
        <v>2.9930833333333338</v>
      </c>
      <c r="BM19" s="340">
        <f t="shared" si="3"/>
        <v>16.134404101005938</v>
      </c>
      <c r="BN19" s="389" t="s">
        <v>435</v>
      </c>
    </row>
    <row r="20" spans="1:66" ht="25.5">
      <c r="A20" s="390" t="s">
        <v>444</v>
      </c>
      <c r="B20" s="391" t="s">
        <v>434</v>
      </c>
      <c r="C20" s="392">
        <f t="shared" si="4"/>
        <v>417.13156249999997</v>
      </c>
      <c r="D20" s="393">
        <f t="shared" si="0"/>
        <v>0.94718228500284196</v>
      </c>
      <c r="E20" s="394">
        <f t="shared" si="5"/>
        <v>395.09962651555577</v>
      </c>
      <c r="F20" s="395">
        <v>1.5</v>
      </c>
      <c r="G20" s="396">
        <f t="shared" si="51"/>
        <v>592.6494397733336</v>
      </c>
      <c r="H20" s="397">
        <f t="shared" si="7"/>
        <v>593</v>
      </c>
      <c r="I20" s="391">
        <f t="shared" si="30"/>
        <v>1701</v>
      </c>
      <c r="J20" s="398">
        <v>450</v>
      </c>
      <c r="K20" s="399">
        <f t="shared" si="8"/>
        <v>324</v>
      </c>
      <c r="L20" s="399">
        <f t="shared" si="9"/>
        <v>425.25</v>
      </c>
      <c r="M20" s="399">
        <f t="shared" si="31"/>
        <v>48000</v>
      </c>
      <c r="N20" s="400">
        <f t="shared" si="10"/>
        <v>0.53156250000000005</v>
      </c>
      <c r="O20" s="401">
        <f t="shared" si="32"/>
        <v>0</v>
      </c>
      <c r="P20" s="402">
        <f t="shared" si="11"/>
        <v>0</v>
      </c>
      <c r="Q20" s="401">
        <f t="shared" si="33"/>
        <v>4</v>
      </c>
      <c r="R20" s="403">
        <v>4</v>
      </c>
      <c r="S20" s="404">
        <f t="shared" si="12"/>
        <v>32</v>
      </c>
      <c r="T20" s="404">
        <f t="shared" si="13"/>
        <v>60.599999999999994</v>
      </c>
      <c r="U20" s="404">
        <f t="shared" si="14"/>
        <v>1.44</v>
      </c>
      <c r="V20" s="405">
        <f t="shared" si="15"/>
        <v>417.13156249999997</v>
      </c>
      <c r="W20" s="406" t="str">
        <f t="shared" si="1"/>
        <v>N2H</v>
      </c>
      <c r="X20" s="407">
        <v>13</v>
      </c>
      <c r="Y20" s="407">
        <v>3</v>
      </c>
      <c r="Z20" s="408">
        <f t="shared" si="47"/>
        <v>897</v>
      </c>
      <c r="AA20" s="408">
        <f t="shared" si="35"/>
        <v>53.82</v>
      </c>
      <c r="AB20" s="409">
        <v>2700</v>
      </c>
      <c r="AC20" s="410">
        <v>1</v>
      </c>
      <c r="AD20" s="407">
        <v>4</v>
      </c>
      <c r="AE20" s="407">
        <v>100</v>
      </c>
      <c r="AF20" s="407">
        <v>0</v>
      </c>
      <c r="AG20" s="407">
        <v>1</v>
      </c>
      <c r="AH20" s="411">
        <v>30</v>
      </c>
      <c r="AI20" s="398">
        <v>1</v>
      </c>
      <c r="AJ20" s="407">
        <v>8</v>
      </c>
      <c r="AK20" s="407">
        <v>50</v>
      </c>
      <c r="AL20" s="407">
        <v>0</v>
      </c>
      <c r="AM20" s="411">
        <v>0.5</v>
      </c>
      <c r="AN20" s="412">
        <f t="shared" si="36"/>
        <v>10000</v>
      </c>
      <c r="AO20" s="413">
        <f t="shared" si="37"/>
        <v>3</v>
      </c>
      <c r="AP20" s="413">
        <f t="shared" si="38"/>
        <v>8</v>
      </c>
      <c r="AQ20" s="414">
        <f t="shared" si="16"/>
        <v>2.0833333333333335</v>
      </c>
      <c r="AR20" s="415">
        <f t="shared" si="39"/>
        <v>0</v>
      </c>
      <c r="AS20" s="415">
        <f t="shared" si="40"/>
        <v>0</v>
      </c>
      <c r="AT20" s="416">
        <f t="shared" si="41"/>
        <v>500000</v>
      </c>
      <c r="AU20" s="417">
        <f t="shared" si="42"/>
        <v>1</v>
      </c>
      <c r="AV20" s="417">
        <f t="shared" si="43"/>
        <v>8</v>
      </c>
      <c r="AW20" s="416">
        <f t="shared" si="44"/>
        <v>34.722222222222221</v>
      </c>
      <c r="AX20" s="418">
        <f t="shared" si="19"/>
        <v>36.805555555555557</v>
      </c>
      <c r="AY20" s="419">
        <f t="shared" si="45"/>
        <v>150000</v>
      </c>
      <c r="AZ20" s="420">
        <f t="shared" si="20"/>
        <v>2.8538812785388126E-2</v>
      </c>
      <c r="BA20" s="421">
        <f t="shared" si="21"/>
        <v>897</v>
      </c>
      <c r="BB20" s="422">
        <f t="shared" si="48"/>
        <v>1.8796992481203006E-2</v>
      </c>
      <c r="BC20" s="423">
        <f t="shared" si="49"/>
        <v>1.8796992481203006E-2</v>
      </c>
      <c r="BD20" s="424">
        <f t="shared" si="2"/>
        <v>16.860902255639097</v>
      </c>
      <c r="BE20" s="425">
        <f t="shared" si="24"/>
        <v>10000</v>
      </c>
      <c r="BF20" s="426">
        <v>0</v>
      </c>
      <c r="BG20" s="427">
        <f t="shared" si="25"/>
        <v>1.4285714285714286</v>
      </c>
      <c r="BH20" s="428">
        <f t="shared" si="26"/>
        <v>0.14285714285714285</v>
      </c>
      <c r="BI20" s="429">
        <f t="shared" si="50"/>
        <v>3.5</v>
      </c>
      <c r="BJ20" s="430">
        <f t="shared" si="46"/>
        <v>2700</v>
      </c>
      <c r="BK20" s="430">
        <f t="shared" si="28"/>
        <v>100</v>
      </c>
      <c r="BL20" s="431">
        <f t="shared" si="29"/>
        <v>2.9930833333333338</v>
      </c>
      <c r="BM20" s="432">
        <f t="shared" si="3"/>
        <v>20.025381544614962</v>
      </c>
      <c r="BN20" s="433" t="s">
        <v>435</v>
      </c>
    </row>
    <row r="21" spans="1:66" ht="25.5">
      <c r="A21" s="302" t="s">
        <v>437</v>
      </c>
      <c r="B21" s="303" t="s">
        <v>445</v>
      </c>
      <c r="C21" s="304">
        <f t="shared" si="4"/>
        <v>26.431562500000002</v>
      </c>
      <c r="D21" s="305">
        <f t="shared" si="0"/>
        <v>0.78325684640635085</v>
      </c>
      <c r="E21" s="306">
        <f>C21*D21</f>
        <v>20.702702289342366</v>
      </c>
      <c r="F21" s="307">
        <v>1.5</v>
      </c>
      <c r="G21" s="388">
        <f t="shared" ref="G21:G25" si="52">E21*F21</f>
        <v>31.054053434013547</v>
      </c>
      <c r="H21" s="308">
        <f t="shared" si="7"/>
        <v>32</v>
      </c>
      <c r="I21" s="303">
        <f t="shared" si="30"/>
        <v>1701</v>
      </c>
      <c r="J21" s="309">
        <v>6000</v>
      </c>
      <c r="K21" s="310">
        <f t="shared" ref="K21:K25" si="53">SUM(I21/(J21*0.7))*60</f>
        <v>24.3</v>
      </c>
      <c r="L21" s="310">
        <f t="shared" si="9"/>
        <v>425.25</v>
      </c>
      <c r="M21" s="310">
        <f t="shared" si="31"/>
        <v>48000</v>
      </c>
      <c r="N21" s="311">
        <f t="shared" si="10"/>
        <v>0.53156250000000005</v>
      </c>
      <c r="O21" s="312">
        <f t="shared" si="32"/>
        <v>0</v>
      </c>
      <c r="P21" s="313">
        <f t="shared" si="11"/>
        <v>0</v>
      </c>
      <c r="Q21" s="312">
        <f t="shared" si="33"/>
        <v>4</v>
      </c>
      <c r="R21" s="314">
        <v>0.2</v>
      </c>
      <c r="S21" s="315">
        <f t="shared" si="12"/>
        <v>1.6</v>
      </c>
      <c r="T21" s="315">
        <f t="shared" si="13"/>
        <v>0</v>
      </c>
      <c r="U21" s="315">
        <f t="shared" si="14"/>
        <v>1.44</v>
      </c>
      <c r="V21" s="316">
        <f t="shared" si="15"/>
        <v>26.431562500000002</v>
      </c>
      <c r="W21" s="317" t="str">
        <f t="shared" si="1"/>
        <v>N2</v>
      </c>
      <c r="X21" s="318">
        <v>6.5</v>
      </c>
      <c r="Y21" s="318">
        <v>2.5</v>
      </c>
      <c r="Z21" s="319">
        <f t="shared" si="47"/>
        <v>373.75</v>
      </c>
      <c r="AA21" s="319">
        <f t="shared" ref="AA21:AA25" si="54">SUM((Z21/1000)*60)</f>
        <v>22.425000000000001</v>
      </c>
      <c r="AB21" s="320">
        <v>2700</v>
      </c>
      <c r="AC21" s="321">
        <v>0</v>
      </c>
      <c r="AD21" s="318">
        <v>3</v>
      </c>
      <c r="AE21" s="318">
        <v>300</v>
      </c>
      <c r="AF21" s="318">
        <v>0</v>
      </c>
      <c r="AG21" s="318">
        <v>0</v>
      </c>
      <c r="AH21" s="322">
        <v>30</v>
      </c>
      <c r="AI21" s="309">
        <v>0</v>
      </c>
      <c r="AJ21" s="318">
        <v>3</v>
      </c>
      <c r="AK21" s="318">
        <v>300</v>
      </c>
      <c r="AL21" s="318">
        <v>0</v>
      </c>
      <c r="AM21" s="322">
        <v>0.5</v>
      </c>
      <c r="AN21" s="323">
        <f t="shared" si="36"/>
        <v>10000</v>
      </c>
      <c r="AO21" s="324">
        <f t="shared" si="37"/>
        <v>3</v>
      </c>
      <c r="AP21" s="324">
        <f t="shared" si="38"/>
        <v>8</v>
      </c>
      <c r="AQ21" s="325">
        <f t="shared" si="16"/>
        <v>2.0833333333333335</v>
      </c>
      <c r="AR21" s="326">
        <f t="shared" si="39"/>
        <v>0</v>
      </c>
      <c r="AS21" s="326">
        <f t="shared" ref="AS21:AS25" si="55">SUM(AR21/30/24/60)</f>
        <v>0</v>
      </c>
      <c r="AT21" s="327">
        <f t="shared" si="41"/>
        <v>500000</v>
      </c>
      <c r="AU21" s="328">
        <f t="shared" si="42"/>
        <v>1</v>
      </c>
      <c r="AV21" s="328">
        <f t="shared" si="43"/>
        <v>8</v>
      </c>
      <c r="AW21" s="327">
        <f t="shared" ref="AW21:AW25" si="56">SUM(AT21*AU21/30/AV21/60)</f>
        <v>34.722222222222221</v>
      </c>
      <c r="AX21" s="329">
        <f t="shared" si="19"/>
        <v>36.805555555555557</v>
      </c>
      <c r="AY21" s="330">
        <f t="shared" si="45"/>
        <v>150000</v>
      </c>
      <c r="AZ21" s="331">
        <f t="shared" si="20"/>
        <v>2.8538812785388126E-2</v>
      </c>
      <c r="BA21" s="332">
        <f t="shared" si="21"/>
        <v>373.75</v>
      </c>
      <c r="BB21" s="290">
        <f t="shared" si="48"/>
        <v>1.8796992481203006E-2</v>
      </c>
      <c r="BC21" s="291">
        <f t="shared" si="49"/>
        <v>1.8796992481203006E-2</v>
      </c>
      <c r="BD21" s="333">
        <f t="shared" si="2"/>
        <v>7.0253759398496234</v>
      </c>
      <c r="BE21" s="334">
        <f t="shared" si="24"/>
        <v>10000</v>
      </c>
      <c r="BF21" s="294">
        <v>0</v>
      </c>
      <c r="BG21" s="335">
        <f t="shared" si="25"/>
        <v>1.4285714285714286</v>
      </c>
      <c r="BH21" s="336">
        <f t="shared" si="26"/>
        <v>0.14285714285714285</v>
      </c>
      <c r="BI21" s="337">
        <f t="shared" si="50"/>
        <v>3.5</v>
      </c>
      <c r="BJ21" s="338">
        <f t="shared" si="46"/>
        <v>2700</v>
      </c>
      <c r="BK21" s="338">
        <f t="shared" si="28"/>
        <v>100</v>
      </c>
      <c r="BL21" s="339">
        <f t="shared" si="29"/>
        <v>2.9930833333333338</v>
      </c>
      <c r="BM21" s="340">
        <f t="shared" si="3"/>
        <v>10.18985522882549</v>
      </c>
      <c r="BN21" s="389" t="s">
        <v>435</v>
      </c>
    </row>
    <row r="22" spans="1:66" ht="25.5">
      <c r="A22" s="302" t="s">
        <v>438</v>
      </c>
      <c r="B22" s="303" t="s">
        <v>445</v>
      </c>
      <c r="C22" s="304">
        <f t="shared" si="4"/>
        <v>34.531562500000007</v>
      </c>
      <c r="D22" s="305">
        <f t="shared" si="0"/>
        <v>0.78325684640635085</v>
      </c>
      <c r="E22" s="306">
        <f t="shared" ref="E22:E25" si="57">C22*D22</f>
        <v>27.047082745233809</v>
      </c>
      <c r="F22" s="307">
        <v>1.5</v>
      </c>
      <c r="G22" s="388">
        <f t="shared" si="52"/>
        <v>40.570624117850713</v>
      </c>
      <c r="H22" s="308">
        <f t="shared" si="7"/>
        <v>41</v>
      </c>
      <c r="I22" s="303">
        <f t="shared" si="30"/>
        <v>1701</v>
      </c>
      <c r="J22" s="309">
        <v>4500</v>
      </c>
      <c r="K22" s="310">
        <f t="shared" si="53"/>
        <v>32.400000000000006</v>
      </c>
      <c r="L22" s="310">
        <f t="shared" si="9"/>
        <v>425.25</v>
      </c>
      <c r="M22" s="310">
        <f t="shared" si="31"/>
        <v>48000</v>
      </c>
      <c r="N22" s="311">
        <f t="shared" si="10"/>
        <v>0.53156250000000005</v>
      </c>
      <c r="O22" s="312">
        <f t="shared" si="32"/>
        <v>0</v>
      </c>
      <c r="P22" s="313">
        <f t="shared" si="11"/>
        <v>0</v>
      </c>
      <c r="Q22" s="312">
        <f t="shared" si="33"/>
        <v>4</v>
      </c>
      <c r="R22" s="314">
        <v>0.2</v>
      </c>
      <c r="S22" s="315">
        <f t="shared" si="12"/>
        <v>1.6</v>
      </c>
      <c r="T22" s="315">
        <f t="shared" si="13"/>
        <v>0</v>
      </c>
      <c r="U22" s="315">
        <f t="shared" si="14"/>
        <v>1.44</v>
      </c>
      <c r="V22" s="316">
        <f t="shared" si="15"/>
        <v>34.531562500000007</v>
      </c>
      <c r="W22" s="317" t="str">
        <f t="shared" si="1"/>
        <v>N2</v>
      </c>
      <c r="X22" s="318">
        <v>6.5</v>
      </c>
      <c r="Y22" s="318">
        <v>2.5</v>
      </c>
      <c r="Z22" s="319">
        <f t="shared" si="47"/>
        <v>373.75</v>
      </c>
      <c r="AA22" s="319">
        <f t="shared" si="54"/>
        <v>22.425000000000001</v>
      </c>
      <c r="AB22" s="320">
        <v>2700</v>
      </c>
      <c r="AC22" s="321">
        <v>0</v>
      </c>
      <c r="AD22" s="318">
        <v>3</v>
      </c>
      <c r="AE22" s="318">
        <v>300</v>
      </c>
      <c r="AF22" s="318">
        <v>0</v>
      </c>
      <c r="AG22" s="318">
        <v>0</v>
      </c>
      <c r="AH22" s="322">
        <v>30</v>
      </c>
      <c r="AI22" s="309">
        <v>0</v>
      </c>
      <c r="AJ22" s="318">
        <v>3</v>
      </c>
      <c r="AK22" s="318">
        <v>300</v>
      </c>
      <c r="AL22" s="318">
        <v>0</v>
      </c>
      <c r="AM22" s="322">
        <v>0.5</v>
      </c>
      <c r="AN22" s="323">
        <f t="shared" si="36"/>
        <v>10000</v>
      </c>
      <c r="AO22" s="324">
        <f t="shared" si="37"/>
        <v>3</v>
      </c>
      <c r="AP22" s="324">
        <f t="shared" si="38"/>
        <v>8</v>
      </c>
      <c r="AQ22" s="325">
        <f t="shared" si="16"/>
        <v>2.0833333333333335</v>
      </c>
      <c r="AR22" s="326">
        <f t="shared" si="39"/>
        <v>0</v>
      </c>
      <c r="AS22" s="326">
        <f t="shared" si="55"/>
        <v>0</v>
      </c>
      <c r="AT22" s="327">
        <f t="shared" si="41"/>
        <v>500000</v>
      </c>
      <c r="AU22" s="328">
        <f t="shared" si="42"/>
        <v>1</v>
      </c>
      <c r="AV22" s="328">
        <f t="shared" si="43"/>
        <v>8</v>
      </c>
      <c r="AW22" s="327">
        <f t="shared" si="56"/>
        <v>34.722222222222221</v>
      </c>
      <c r="AX22" s="329">
        <f t="shared" si="19"/>
        <v>36.805555555555557</v>
      </c>
      <c r="AY22" s="330">
        <f t="shared" si="45"/>
        <v>150000</v>
      </c>
      <c r="AZ22" s="331">
        <f t="shared" si="20"/>
        <v>2.8538812785388126E-2</v>
      </c>
      <c r="BA22" s="332">
        <f t="shared" si="21"/>
        <v>373.75</v>
      </c>
      <c r="BB22" s="290">
        <f t="shared" si="48"/>
        <v>1.8796992481203006E-2</v>
      </c>
      <c r="BC22" s="291">
        <f t="shared" si="49"/>
        <v>1.8796992481203006E-2</v>
      </c>
      <c r="BD22" s="333">
        <f t="shared" si="2"/>
        <v>7.0253759398496234</v>
      </c>
      <c r="BE22" s="334">
        <f t="shared" si="24"/>
        <v>10000</v>
      </c>
      <c r="BF22" s="294">
        <v>0</v>
      </c>
      <c r="BG22" s="335">
        <f t="shared" si="25"/>
        <v>1.4285714285714286</v>
      </c>
      <c r="BH22" s="336">
        <f t="shared" si="26"/>
        <v>0.14285714285714285</v>
      </c>
      <c r="BI22" s="337">
        <f t="shared" si="50"/>
        <v>3.5</v>
      </c>
      <c r="BJ22" s="338">
        <f t="shared" si="46"/>
        <v>2700</v>
      </c>
      <c r="BK22" s="338">
        <f t="shared" si="28"/>
        <v>100</v>
      </c>
      <c r="BL22" s="339">
        <f t="shared" si="29"/>
        <v>2.9930833333333338</v>
      </c>
      <c r="BM22" s="340">
        <f t="shared" si="3"/>
        <v>10.18985522882549</v>
      </c>
      <c r="BN22" s="389" t="s">
        <v>435</v>
      </c>
    </row>
    <row r="23" spans="1:66" ht="25.5">
      <c r="A23" s="302" t="s">
        <v>439</v>
      </c>
      <c r="B23" s="303" t="s">
        <v>445</v>
      </c>
      <c r="C23" s="304">
        <f t="shared" si="4"/>
        <v>50.731562500000003</v>
      </c>
      <c r="D23" s="305">
        <f t="shared" si="0"/>
        <v>0.78325684640635085</v>
      </c>
      <c r="E23" s="306">
        <f t="shared" si="57"/>
        <v>39.735843657016687</v>
      </c>
      <c r="F23" s="307">
        <v>1.5</v>
      </c>
      <c r="G23" s="388">
        <f t="shared" si="52"/>
        <v>59.603765485525031</v>
      </c>
      <c r="H23" s="308">
        <f t="shared" si="7"/>
        <v>60</v>
      </c>
      <c r="I23" s="303">
        <f t="shared" si="30"/>
        <v>1701</v>
      </c>
      <c r="J23" s="309">
        <v>3000</v>
      </c>
      <c r="K23" s="310">
        <f t="shared" si="53"/>
        <v>48.6</v>
      </c>
      <c r="L23" s="310">
        <f t="shared" si="9"/>
        <v>425.25</v>
      </c>
      <c r="M23" s="310">
        <f t="shared" si="31"/>
        <v>48000</v>
      </c>
      <c r="N23" s="311">
        <f t="shared" si="10"/>
        <v>0.53156250000000005</v>
      </c>
      <c r="O23" s="312">
        <f t="shared" si="32"/>
        <v>0</v>
      </c>
      <c r="P23" s="313">
        <f t="shared" si="11"/>
        <v>0</v>
      </c>
      <c r="Q23" s="312">
        <f t="shared" si="33"/>
        <v>4</v>
      </c>
      <c r="R23" s="314">
        <v>0.2</v>
      </c>
      <c r="S23" s="315">
        <f t="shared" si="12"/>
        <v>1.6</v>
      </c>
      <c r="T23" s="315">
        <f t="shared" si="13"/>
        <v>0</v>
      </c>
      <c r="U23" s="315">
        <f t="shared" si="14"/>
        <v>1.44</v>
      </c>
      <c r="V23" s="316">
        <f t="shared" si="15"/>
        <v>50.731562500000003</v>
      </c>
      <c r="W23" s="317" t="str">
        <f t="shared" si="1"/>
        <v>N2</v>
      </c>
      <c r="X23" s="318">
        <v>6.5</v>
      </c>
      <c r="Y23" s="318">
        <v>2.5</v>
      </c>
      <c r="Z23" s="319">
        <f t="shared" si="47"/>
        <v>373.75</v>
      </c>
      <c r="AA23" s="319">
        <f t="shared" si="54"/>
        <v>22.425000000000001</v>
      </c>
      <c r="AB23" s="320">
        <v>2700</v>
      </c>
      <c r="AC23" s="321">
        <v>0</v>
      </c>
      <c r="AD23" s="318">
        <v>3</v>
      </c>
      <c r="AE23" s="318">
        <v>300</v>
      </c>
      <c r="AF23" s="318">
        <v>0</v>
      </c>
      <c r="AG23" s="318">
        <v>0</v>
      </c>
      <c r="AH23" s="322">
        <v>30</v>
      </c>
      <c r="AI23" s="309">
        <v>0</v>
      </c>
      <c r="AJ23" s="318">
        <v>3</v>
      </c>
      <c r="AK23" s="318">
        <v>300</v>
      </c>
      <c r="AL23" s="318">
        <v>0</v>
      </c>
      <c r="AM23" s="322">
        <v>0.5</v>
      </c>
      <c r="AN23" s="323">
        <f t="shared" si="36"/>
        <v>10000</v>
      </c>
      <c r="AO23" s="324">
        <f t="shared" si="37"/>
        <v>3</v>
      </c>
      <c r="AP23" s="324">
        <f t="shared" si="38"/>
        <v>8</v>
      </c>
      <c r="AQ23" s="325">
        <f t="shared" si="16"/>
        <v>2.0833333333333335</v>
      </c>
      <c r="AR23" s="326">
        <f t="shared" si="39"/>
        <v>0</v>
      </c>
      <c r="AS23" s="326">
        <f t="shared" si="55"/>
        <v>0</v>
      </c>
      <c r="AT23" s="327">
        <f t="shared" si="41"/>
        <v>500000</v>
      </c>
      <c r="AU23" s="328">
        <f t="shared" si="42"/>
        <v>1</v>
      </c>
      <c r="AV23" s="328">
        <f t="shared" si="43"/>
        <v>8</v>
      </c>
      <c r="AW23" s="327">
        <f t="shared" si="56"/>
        <v>34.722222222222221</v>
      </c>
      <c r="AX23" s="329">
        <f t="shared" si="19"/>
        <v>36.805555555555557</v>
      </c>
      <c r="AY23" s="330">
        <f t="shared" si="45"/>
        <v>150000</v>
      </c>
      <c r="AZ23" s="331">
        <f t="shared" si="20"/>
        <v>2.8538812785388126E-2</v>
      </c>
      <c r="BA23" s="332">
        <f t="shared" si="21"/>
        <v>373.75</v>
      </c>
      <c r="BB23" s="290">
        <f t="shared" si="48"/>
        <v>1.8796992481203006E-2</v>
      </c>
      <c r="BC23" s="291">
        <f t="shared" si="49"/>
        <v>1.8796992481203006E-2</v>
      </c>
      <c r="BD23" s="333">
        <f t="shared" si="2"/>
        <v>7.0253759398496234</v>
      </c>
      <c r="BE23" s="334">
        <f t="shared" si="24"/>
        <v>10000</v>
      </c>
      <c r="BF23" s="294">
        <v>0</v>
      </c>
      <c r="BG23" s="335">
        <f t="shared" si="25"/>
        <v>1.4285714285714286</v>
      </c>
      <c r="BH23" s="336">
        <f t="shared" si="26"/>
        <v>0.14285714285714285</v>
      </c>
      <c r="BI23" s="337">
        <f t="shared" si="50"/>
        <v>3.5</v>
      </c>
      <c r="BJ23" s="338">
        <f t="shared" si="46"/>
        <v>2700</v>
      </c>
      <c r="BK23" s="338">
        <f t="shared" si="28"/>
        <v>100</v>
      </c>
      <c r="BL23" s="339">
        <f t="shared" si="29"/>
        <v>2.9930833333333338</v>
      </c>
      <c r="BM23" s="340">
        <f t="shared" si="3"/>
        <v>10.18985522882549</v>
      </c>
      <c r="BN23" s="389" t="s">
        <v>435</v>
      </c>
    </row>
    <row r="24" spans="1:66" ht="25.5">
      <c r="A24" s="302" t="s">
        <v>440</v>
      </c>
      <c r="B24" s="303" t="s">
        <v>445</v>
      </c>
      <c r="C24" s="304">
        <f t="shared" si="4"/>
        <v>117.4565625</v>
      </c>
      <c r="D24" s="305">
        <f t="shared" si="0"/>
        <v>0.78325684640635085</v>
      </c>
      <c r="E24" s="306">
        <f t="shared" si="57"/>
        <v>91.998656733480459</v>
      </c>
      <c r="F24" s="307">
        <v>1.5</v>
      </c>
      <c r="G24" s="388">
        <f t="shared" si="52"/>
        <v>137.99798510022069</v>
      </c>
      <c r="H24" s="308">
        <f t="shared" si="7"/>
        <v>138</v>
      </c>
      <c r="I24" s="303">
        <f t="shared" si="30"/>
        <v>1701</v>
      </c>
      <c r="J24" s="309">
        <v>1600</v>
      </c>
      <c r="K24" s="310">
        <f t="shared" si="53"/>
        <v>91.125</v>
      </c>
      <c r="L24" s="310">
        <f t="shared" si="9"/>
        <v>425.25</v>
      </c>
      <c r="M24" s="310">
        <f t="shared" si="31"/>
        <v>48000</v>
      </c>
      <c r="N24" s="311">
        <f t="shared" si="10"/>
        <v>0.53156250000000005</v>
      </c>
      <c r="O24" s="312">
        <f t="shared" si="32"/>
        <v>0</v>
      </c>
      <c r="P24" s="313">
        <f t="shared" si="11"/>
        <v>0</v>
      </c>
      <c r="Q24" s="312">
        <f t="shared" si="33"/>
        <v>4</v>
      </c>
      <c r="R24" s="314">
        <v>1.5</v>
      </c>
      <c r="S24" s="315">
        <f t="shared" si="12"/>
        <v>12</v>
      </c>
      <c r="T24" s="315">
        <f t="shared" si="13"/>
        <v>13.799999999999999</v>
      </c>
      <c r="U24" s="315">
        <f t="shared" si="14"/>
        <v>1.44</v>
      </c>
      <c r="V24" s="316">
        <f t="shared" si="15"/>
        <v>117.4565625</v>
      </c>
      <c r="W24" s="317" t="str">
        <f t="shared" si="1"/>
        <v>N2</v>
      </c>
      <c r="X24" s="318">
        <v>6.5</v>
      </c>
      <c r="Y24" s="318">
        <v>2.5</v>
      </c>
      <c r="Z24" s="319">
        <f t="shared" si="47"/>
        <v>373.75</v>
      </c>
      <c r="AA24" s="319">
        <f t="shared" si="54"/>
        <v>22.425000000000001</v>
      </c>
      <c r="AB24" s="320">
        <v>2700</v>
      </c>
      <c r="AC24" s="321">
        <v>0</v>
      </c>
      <c r="AD24" s="318">
        <v>3</v>
      </c>
      <c r="AE24" s="318">
        <v>300</v>
      </c>
      <c r="AF24" s="318">
        <v>0</v>
      </c>
      <c r="AG24" s="318">
        <v>0</v>
      </c>
      <c r="AH24" s="322">
        <v>30</v>
      </c>
      <c r="AI24" s="309">
        <v>1</v>
      </c>
      <c r="AJ24" s="318">
        <v>3</v>
      </c>
      <c r="AK24" s="318">
        <v>100</v>
      </c>
      <c r="AL24" s="318">
        <v>0</v>
      </c>
      <c r="AM24" s="322">
        <v>0.5</v>
      </c>
      <c r="AN24" s="323">
        <f t="shared" si="36"/>
        <v>10000</v>
      </c>
      <c r="AO24" s="324">
        <f t="shared" si="37"/>
        <v>3</v>
      </c>
      <c r="AP24" s="324">
        <f t="shared" si="38"/>
        <v>8</v>
      </c>
      <c r="AQ24" s="325">
        <f t="shared" si="16"/>
        <v>2.0833333333333335</v>
      </c>
      <c r="AR24" s="326">
        <f t="shared" si="39"/>
        <v>0</v>
      </c>
      <c r="AS24" s="326">
        <f t="shared" si="55"/>
        <v>0</v>
      </c>
      <c r="AT24" s="327">
        <f t="shared" si="41"/>
        <v>500000</v>
      </c>
      <c r="AU24" s="328">
        <f t="shared" si="42"/>
        <v>1</v>
      </c>
      <c r="AV24" s="328">
        <f t="shared" si="43"/>
        <v>8</v>
      </c>
      <c r="AW24" s="327">
        <f t="shared" si="56"/>
        <v>34.722222222222221</v>
      </c>
      <c r="AX24" s="329">
        <f t="shared" si="19"/>
        <v>36.805555555555557</v>
      </c>
      <c r="AY24" s="330">
        <f t="shared" si="45"/>
        <v>150000</v>
      </c>
      <c r="AZ24" s="331">
        <f t="shared" si="20"/>
        <v>2.8538812785388126E-2</v>
      </c>
      <c r="BA24" s="332">
        <f t="shared" si="21"/>
        <v>373.75</v>
      </c>
      <c r="BB24" s="290">
        <f t="shared" si="48"/>
        <v>1.8796992481203006E-2</v>
      </c>
      <c r="BC24" s="291">
        <f t="shared" si="49"/>
        <v>1.8796992481203006E-2</v>
      </c>
      <c r="BD24" s="333">
        <f t="shared" si="2"/>
        <v>7.0253759398496234</v>
      </c>
      <c r="BE24" s="334">
        <f t="shared" si="24"/>
        <v>10000</v>
      </c>
      <c r="BF24" s="294">
        <v>0</v>
      </c>
      <c r="BG24" s="335">
        <f t="shared" si="25"/>
        <v>1.4285714285714286</v>
      </c>
      <c r="BH24" s="336">
        <f t="shared" si="26"/>
        <v>0.14285714285714285</v>
      </c>
      <c r="BI24" s="337">
        <f t="shared" si="50"/>
        <v>3.5</v>
      </c>
      <c r="BJ24" s="338">
        <f t="shared" si="46"/>
        <v>2700</v>
      </c>
      <c r="BK24" s="338">
        <f t="shared" si="28"/>
        <v>100</v>
      </c>
      <c r="BL24" s="339">
        <f t="shared" si="29"/>
        <v>2.9930833333333338</v>
      </c>
      <c r="BM24" s="340">
        <f t="shared" si="3"/>
        <v>10.18985522882549</v>
      </c>
      <c r="BN24" s="389" t="s">
        <v>435</v>
      </c>
    </row>
    <row r="25" spans="1:66" ht="25.5">
      <c r="A25" s="390" t="s">
        <v>441</v>
      </c>
      <c r="B25" s="391" t="s">
        <v>445</v>
      </c>
      <c r="C25" s="392">
        <f t="shared" si="4"/>
        <v>208.58156250000002</v>
      </c>
      <c r="D25" s="393">
        <f t="shared" si="0"/>
        <v>0.78325684640635085</v>
      </c>
      <c r="E25" s="394">
        <f t="shared" si="57"/>
        <v>163.37293686225919</v>
      </c>
      <c r="F25" s="395">
        <v>1.5</v>
      </c>
      <c r="G25" s="396">
        <f t="shared" si="52"/>
        <v>245.05940529338881</v>
      </c>
      <c r="H25" s="397">
        <f t="shared" si="7"/>
        <v>246</v>
      </c>
      <c r="I25" s="391">
        <f t="shared" si="30"/>
        <v>1701</v>
      </c>
      <c r="J25" s="398">
        <v>800</v>
      </c>
      <c r="K25" s="399">
        <f t="shared" si="53"/>
        <v>182.25</v>
      </c>
      <c r="L25" s="399">
        <f t="shared" si="9"/>
        <v>425.25</v>
      </c>
      <c r="M25" s="399">
        <f t="shared" si="31"/>
        <v>48000</v>
      </c>
      <c r="N25" s="400">
        <f t="shared" si="10"/>
        <v>0.53156250000000005</v>
      </c>
      <c r="O25" s="401">
        <f t="shared" si="32"/>
        <v>0</v>
      </c>
      <c r="P25" s="402">
        <f t="shared" si="11"/>
        <v>0</v>
      </c>
      <c r="Q25" s="401">
        <f t="shared" si="33"/>
        <v>4</v>
      </c>
      <c r="R25" s="403">
        <v>1.5</v>
      </c>
      <c r="S25" s="404">
        <f t="shared" si="12"/>
        <v>12</v>
      </c>
      <c r="T25" s="404">
        <f t="shared" si="13"/>
        <v>13.799999999999999</v>
      </c>
      <c r="U25" s="404">
        <f t="shared" si="14"/>
        <v>1.44</v>
      </c>
      <c r="V25" s="405">
        <f t="shared" si="15"/>
        <v>208.58156250000002</v>
      </c>
      <c r="W25" s="406" t="str">
        <f t="shared" si="1"/>
        <v>N2</v>
      </c>
      <c r="X25" s="407">
        <v>6.5</v>
      </c>
      <c r="Y25" s="407">
        <v>2.5</v>
      </c>
      <c r="Z25" s="408">
        <f t="shared" si="47"/>
        <v>373.75</v>
      </c>
      <c r="AA25" s="408">
        <f t="shared" si="54"/>
        <v>22.425000000000001</v>
      </c>
      <c r="AB25" s="409">
        <v>2700</v>
      </c>
      <c r="AC25" s="410">
        <v>0</v>
      </c>
      <c r="AD25" s="407">
        <v>3</v>
      </c>
      <c r="AE25" s="407">
        <v>300</v>
      </c>
      <c r="AF25" s="407">
        <v>0</v>
      </c>
      <c r="AG25" s="407">
        <v>0</v>
      </c>
      <c r="AH25" s="411">
        <v>30</v>
      </c>
      <c r="AI25" s="398">
        <v>1</v>
      </c>
      <c r="AJ25" s="407">
        <v>3</v>
      </c>
      <c r="AK25" s="407">
        <v>100</v>
      </c>
      <c r="AL25" s="407">
        <v>0</v>
      </c>
      <c r="AM25" s="411">
        <v>0.5</v>
      </c>
      <c r="AN25" s="412">
        <f t="shared" si="36"/>
        <v>10000</v>
      </c>
      <c r="AO25" s="413">
        <f t="shared" si="37"/>
        <v>3</v>
      </c>
      <c r="AP25" s="413">
        <f t="shared" si="38"/>
        <v>8</v>
      </c>
      <c r="AQ25" s="414">
        <f t="shared" si="16"/>
        <v>2.0833333333333335</v>
      </c>
      <c r="AR25" s="415">
        <f t="shared" si="39"/>
        <v>0</v>
      </c>
      <c r="AS25" s="415">
        <f t="shared" si="55"/>
        <v>0</v>
      </c>
      <c r="AT25" s="416">
        <f t="shared" si="41"/>
        <v>500000</v>
      </c>
      <c r="AU25" s="417">
        <f t="shared" si="42"/>
        <v>1</v>
      </c>
      <c r="AV25" s="417">
        <f t="shared" si="43"/>
        <v>8</v>
      </c>
      <c r="AW25" s="416">
        <f t="shared" si="56"/>
        <v>34.722222222222221</v>
      </c>
      <c r="AX25" s="418">
        <f t="shared" si="19"/>
        <v>36.805555555555557</v>
      </c>
      <c r="AY25" s="419">
        <f t="shared" si="45"/>
        <v>150000</v>
      </c>
      <c r="AZ25" s="420">
        <f t="shared" si="20"/>
        <v>2.8538812785388126E-2</v>
      </c>
      <c r="BA25" s="421">
        <f t="shared" si="21"/>
        <v>373.75</v>
      </c>
      <c r="BB25" s="422">
        <f t="shared" si="48"/>
        <v>1.8796992481203006E-2</v>
      </c>
      <c r="BC25" s="423">
        <f t="shared" si="49"/>
        <v>1.8796992481203006E-2</v>
      </c>
      <c r="BD25" s="424">
        <f t="shared" si="2"/>
        <v>7.0253759398496234</v>
      </c>
      <c r="BE25" s="425">
        <f t="shared" si="24"/>
        <v>10000</v>
      </c>
      <c r="BF25" s="426">
        <v>0</v>
      </c>
      <c r="BG25" s="427">
        <f t="shared" si="25"/>
        <v>1.4285714285714286</v>
      </c>
      <c r="BH25" s="428">
        <f t="shared" si="26"/>
        <v>0.14285714285714285</v>
      </c>
      <c r="BI25" s="429">
        <f t="shared" si="50"/>
        <v>3.5</v>
      </c>
      <c r="BJ25" s="430">
        <f t="shared" si="46"/>
        <v>2700</v>
      </c>
      <c r="BK25" s="430">
        <f t="shared" si="28"/>
        <v>100</v>
      </c>
      <c r="BL25" s="431">
        <f t="shared" si="29"/>
        <v>2.9930833333333338</v>
      </c>
      <c r="BM25" s="432">
        <f t="shared" si="3"/>
        <v>10.18985522882549</v>
      </c>
      <c r="BN25" s="433" t="s">
        <v>435</v>
      </c>
    </row>
    <row r="26" spans="1:66" ht="25.5">
      <c r="A26" s="256" t="s">
        <v>446</v>
      </c>
      <c r="B26" s="257" t="s">
        <v>425</v>
      </c>
      <c r="C26" s="258">
        <f t="shared" si="4"/>
        <v>19.556562500000002</v>
      </c>
      <c r="D26" s="259">
        <f t="shared" si="0"/>
        <v>0.73966348801036086</v>
      </c>
      <c r="E26" s="260">
        <f t="shared" si="5"/>
        <v>14.465275232242623</v>
      </c>
      <c r="F26" s="261">
        <v>1.3</v>
      </c>
      <c r="G26" s="380">
        <f>E26*F26</f>
        <v>18.804857801915411</v>
      </c>
      <c r="H26" s="263">
        <f t="shared" si="7"/>
        <v>19</v>
      </c>
      <c r="I26" s="257">
        <f t="shared" si="30"/>
        <v>1701</v>
      </c>
      <c r="J26" s="279">
        <v>8000</v>
      </c>
      <c r="K26" s="381">
        <f t="shared" si="8"/>
        <v>18.225000000000001</v>
      </c>
      <c r="L26" s="381">
        <f t="shared" si="9"/>
        <v>425.25</v>
      </c>
      <c r="M26" s="381">
        <f t="shared" si="31"/>
        <v>48000</v>
      </c>
      <c r="N26" s="382">
        <f t="shared" si="10"/>
        <v>0.53156250000000005</v>
      </c>
      <c r="O26" s="383">
        <f t="shared" si="32"/>
        <v>0</v>
      </c>
      <c r="P26" s="384">
        <f t="shared" si="11"/>
        <v>0</v>
      </c>
      <c r="Q26" s="383">
        <f t="shared" si="33"/>
        <v>4</v>
      </c>
      <c r="R26" s="270">
        <v>0.1</v>
      </c>
      <c r="S26" s="271">
        <f t="shared" si="12"/>
        <v>0.8</v>
      </c>
      <c r="T26" s="271">
        <f>SUM(((Q26*1.5)*((AJ26/(AK26/60))+(AL26)+(AM26))*AI26))</f>
        <v>0</v>
      </c>
      <c r="U26" s="271">
        <f t="shared" si="14"/>
        <v>1.44</v>
      </c>
      <c r="V26" s="272">
        <f t="shared" si="15"/>
        <v>19.556562500000002</v>
      </c>
      <c r="W26" s="273" t="str">
        <f t="shared" si="1"/>
        <v>O2</v>
      </c>
      <c r="X26" s="274">
        <v>6</v>
      </c>
      <c r="Y26" s="274">
        <v>1.7</v>
      </c>
      <c r="Z26" s="275">
        <f t="shared" si="47"/>
        <v>234.6</v>
      </c>
      <c r="AA26" s="275">
        <f t="shared" si="35"/>
        <v>14.076000000000001</v>
      </c>
      <c r="AB26" s="276">
        <v>2700</v>
      </c>
      <c r="AC26" s="277">
        <v>0</v>
      </c>
      <c r="AD26" s="274">
        <v>4</v>
      </c>
      <c r="AE26" s="274">
        <v>100</v>
      </c>
      <c r="AF26" s="274">
        <v>0</v>
      </c>
      <c r="AG26" s="274">
        <v>1</v>
      </c>
      <c r="AH26" s="278">
        <v>30</v>
      </c>
      <c r="AI26" s="279">
        <v>0</v>
      </c>
      <c r="AJ26" s="274">
        <v>2</v>
      </c>
      <c r="AK26" s="274">
        <v>200</v>
      </c>
      <c r="AL26" s="274">
        <v>0</v>
      </c>
      <c r="AM26" s="278">
        <v>0.5</v>
      </c>
      <c r="AN26" s="280">
        <f t="shared" si="36"/>
        <v>10000</v>
      </c>
      <c r="AO26" s="281">
        <f t="shared" si="37"/>
        <v>3</v>
      </c>
      <c r="AP26" s="281">
        <f t="shared" si="38"/>
        <v>8</v>
      </c>
      <c r="AQ26" s="282">
        <f t="shared" si="16"/>
        <v>2.0833333333333335</v>
      </c>
      <c r="AR26" s="283">
        <f t="shared" si="39"/>
        <v>0</v>
      </c>
      <c r="AS26" s="283">
        <f t="shared" si="40"/>
        <v>0</v>
      </c>
      <c r="AT26" s="284">
        <f t="shared" si="41"/>
        <v>500000</v>
      </c>
      <c r="AU26" s="285">
        <f t="shared" si="42"/>
        <v>1</v>
      </c>
      <c r="AV26" s="285">
        <f t="shared" si="43"/>
        <v>8</v>
      </c>
      <c r="AW26" s="284">
        <f t="shared" si="44"/>
        <v>34.722222222222221</v>
      </c>
      <c r="AX26" s="286">
        <f t="shared" si="19"/>
        <v>36.805555555555557</v>
      </c>
      <c r="AY26" s="287">
        <f t="shared" si="45"/>
        <v>150000</v>
      </c>
      <c r="AZ26" s="288">
        <f t="shared" si="20"/>
        <v>2.8538812785388126E-2</v>
      </c>
      <c r="BA26" s="289">
        <f t="shared" si="21"/>
        <v>234.6</v>
      </c>
      <c r="BB26" s="385">
        <f t="shared" si="48"/>
        <v>1.8796992481203006E-2</v>
      </c>
      <c r="BC26" s="386">
        <f t="shared" si="49"/>
        <v>1.8796992481203006E-2</v>
      </c>
      <c r="BD26" s="292">
        <f t="shared" si="2"/>
        <v>4.4097744360902249</v>
      </c>
      <c r="BE26" s="293">
        <f t="shared" si="24"/>
        <v>10000</v>
      </c>
      <c r="BF26" s="294">
        <v>0</v>
      </c>
      <c r="BG26" s="295">
        <f>SUM(10000/7000)</f>
        <v>1.4285714285714286</v>
      </c>
      <c r="BH26" s="296">
        <f t="shared" si="26"/>
        <v>0.14285714285714285</v>
      </c>
      <c r="BI26" s="297">
        <v>3.5</v>
      </c>
      <c r="BJ26" s="298">
        <f t="shared" si="46"/>
        <v>2700</v>
      </c>
      <c r="BK26" s="298">
        <f t="shared" si="28"/>
        <v>100</v>
      </c>
      <c r="BL26" s="299">
        <f t="shared" si="29"/>
        <v>2.9930833333333338</v>
      </c>
      <c r="BM26" s="300">
        <f t="shared" si="3"/>
        <v>7.5742537250660904</v>
      </c>
      <c r="BN26" s="387" t="s">
        <v>426</v>
      </c>
    </row>
    <row r="27" spans="1:66" ht="25.5">
      <c r="A27" s="302" t="s">
        <v>447</v>
      </c>
      <c r="B27" s="303" t="s">
        <v>425</v>
      </c>
      <c r="C27" s="304">
        <f t="shared" si="4"/>
        <v>25.631562500000001</v>
      </c>
      <c r="D27" s="305">
        <f t="shared" si="0"/>
        <v>0.73966348801036086</v>
      </c>
      <c r="E27" s="306">
        <f t="shared" si="5"/>
        <v>18.958730921905566</v>
      </c>
      <c r="F27" s="307">
        <v>1.3</v>
      </c>
      <c r="G27" s="388">
        <f t="shared" ref="G27:G32" si="58">E27*F27</f>
        <v>24.646350198477236</v>
      </c>
      <c r="H27" s="308">
        <f t="shared" si="7"/>
        <v>25</v>
      </c>
      <c r="I27" s="303">
        <f t="shared" si="30"/>
        <v>1701</v>
      </c>
      <c r="J27" s="309">
        <v>6000</v>
      </c>
      <c r="K27" s="310">
        <f t="shared" si="8"/>
        <v>24.3</v>
      </c>
      <c r="L27" s="310">
        <f t="shared" si="9"/>
        <v>425.25</v>
      </c>
      <c r="M27" s="310">
        <f t="shared" si="31"/>
        <v>48000</v>
      </c>
      <c r="N27" s="311">
        <f t="shared" si="10"/>
        <v>0.53156250000000005</v>
      </c>
      <c r="O27" s="312">
        <f t="shared" si="32"/>
        <v>0</v>
      </c>
      <c r="P27" s="313">
        <f t="shared" si="11"/>
        <v>0</v>
      </c>
      <c r="Q27" s="312">
        <f t="shared" si="33"/>
        <v>4</v>
      </c>
      <c r="R27" s="314">
        <v>0.1</v>
      </c>
      <c r="S27" s="315">
        <f t="shared" si="12"/>
        <v>0.8</v>
      </c>
      <c r="T27" s="315">
        <f t="shared" si="13"/>
        <v>0</v>
      </c>
      <c r="U27" s="315">
        <f t="shared" si="14"/>
        <v>1.44</v>
      </c>
      <c r="V27" s="316">
        <f t="shared" si="15"/>
        <v>25.631562500000001</v>
      </c>
      <c r="W27" s="317" t="str">
        <f t="shared" si="1"/>
        <v>O2</v>
      </c>
      <c r="X27" s="318">
        <v>6</v>
      </c>
      <c r="Y27" s="318">
        <v>1.7</v>
      </c>
      <c r="Z27" s="319">
        <f t="shared" si="47"/>
        <v>234.6</v>
      </c>
      <c r="AA27" s="319">
        <f t="shared" si="35"/>
        <v>14.076000000000001</v>
      </c>
      <c r="AB27" s="320">
        <v>2700</v>
      </c>
      <c r="AC27" s="321">
        <v>0</v>
      </c>
      <c r="AD27" s="318">
        <v>4</v>
      </c>
      <c r="AE27" s="318">
        <v>100</v>
      </c>
      <c r="AF27" s="318">
        <v>0</v>
      </c>
      <c r="AG27" s="318">
        <v>1</v>
      </c>
      <c r="AH27" s="322">
        <v>30</v>
      </c>
      <c r="AI27" s="309">
        <v>0</v>
      </c>
      <c r="AJ27" s="318">
        <v>2</v>
      </c>
      <c r="AK27" s="318">
        <v>200</v>
      </c>
      <c r="AL27" s="318">
        <v>0</v>
      </c>
      <c r="AM27" s="322">
        <v>0.5</v>
      </c>
      <c r="AN27" s="323">
        <f t="shared" si="36"/>
        <v>10000</v>
      </c>
      <c r="AO27" s="324">
        <f t="shared" si="37"/>
        <v>3</v>
      </c>
      <c r="AP27" s="324">
        <f t="shared" si="38"/>
        <v>8</v>
      </c>
      <c r="AQ27" s="325">
        <f t="shared" si="16"/>
        <v>2.0833333333333335</v>
      </c>
      <c r="AR27" s="326">
        <f t="shared" si="39"/>
        <v>0</v>
      </c>
      <c r="AS27" s="326">
        <f t="shared" si="40"/>
        <v>0</v>
      </c>
      <c r="AT27" s="327">
        <f t="shared" si="41"/>
        <v>500000</v>
      </c>
      <c r="AU27" s="328">
        <f t="shared" si="42"/>
        <v>1</v>
      </c>
      <c r="AV27" s="328">
        <f t="shared" si="43"/>
        <v>8</v>
      </c>
      <c r="AW27" s="327">
        <f t="shared" si="44"/>
        <v>34.722222222222221</v>
      </c>
      <c r="AX27" s="329">
        <f t="shared" si="19"/>
        <v>36.805555555555557</v>
      </c>
      <c r="AY27" s="330">
        <f t="shared" si="45"/>
        <v>150000</v>
      </c>
      <c r="AZ27" s="331">
        <f t="shared" si="20"/>
        <v>2.8538812785388126E-2</v>
      </c>
      <c r="BA27" s="332">
        <f t="shared" si="21"/>
        <v>234.6</v>
      </c>
      <c r="BB27" s="290">
        <f t="shared" si="48"/>
        <v>1.8796992481203006E-2</v>
      </c>
      <c r="BC27" s="291">
        <f t="shared" si="49"/>
        <v>1.8796992481203006E-2</v>
      </c>
      <c r="BD27" s="333">
        <f t="shared" si="2"/>
        <v>4.4097744360902249</v>
      </c>
      <c r="BE27" s="334">
        <f t="shared" si="24"/>
        <v>10000</v>
      </c>
      <c r="BF27" s="294">
        <v>0</v>
      </c>
      <c r="BG27" s="335">
        <f>SUM(10000/7000)</f>
        <v>1.4285714285714286</v>
      </c>
      <c r="BH27" s="336">
        <f t="shared" si="26"/>
        <v>0.14285714285714285</v>
      </c>
      <c r="BI27" s="337">
        <f>$BI$26</f>
        <v>3.5</v>
      </c>
      <c r="BJ27" s="338">
        <f t="shared" si="46"/>
        <v>2700</v>
      </c>
      <c r="BK27" s="338">
        <f t="shared" si="28"/>
        <v>100</v>
      </c>
      <c r="BL27" s="339">
        <f t="shared" si="29"/>
        <v>2.9930833333333338</v>
      </c>
      <c r="BM27" s="340">
        <f t="shared" si="3"/>
        <v>7.5742537250660904</v>
      </c>
      <c r="BN27" s="389" t="s">
        <v>426</v>
      </c>
    </row>
    <row r="28" spans="1:66" ht="25.5">
      <c r="A28" s="302" t="s">
        <v>448</v>
      </c>
      <c r="B28" s="303" t="s">
        <v>425</v>
      </c>
      <c r="C28" s="304">
        <f t="shared" si="4"/>
        <v>22.96013392857143</v>
      </c>
      <c r="D28" s="305">
        <f t="shared" si="0"/>
        <v>0.691386545654471</v>
      </c>
      <c r="E28" s="306">
        <f t="shared" si="5"/>
        <v>15.87432768463902</v>
      </c>
      <c r="F28" s="307">
        <v>1.3</v>
      </c>
      <c r="G28" s="388">
        <f t="shared" si="58"/>
        <v>20.636625990030726</v>
      </c>
      <c r="H28" s="308">
        <f t="shared" si="7"/>
        <v>21</v>
      </c>
      <c r="I28" s="303">
        <f t="shared" si="30"/>
        <v>1701</v>
      </c>
      <c r="J28" s="309">
        <v>7000</v>
      </c>
      <c r="K28" s="310">
        <f t="shared" si="8"/>
        <v>20.828571428571429</v>
      </c>
      <c r="L28" s="310">
        <f t="shared" si="9"/>
        <v>425.25</v>
      </c>
      <c r="M28" s="310">
        <f t="shared" si="31"/>
        <v>48000</v>
      </c>
      <c r="N28" s="311">
        <f t="shared" si="10"/>
        <v>0.53156250000000005</v>
      </c>
      <c r="O28" s="312">
        <f t="shared" si="32"/>
        <v>0</v>
      </c>
      <c r="P28" s="313">
        <f t="shared" si="11"/>
        <v>0</v>
      </c>
      <c r="Q28" s="312">
        <f t="shared" si="33"/>
        <v>4</v>
      </c>
      <c r="R28" s="314">
        <v>0.2</v>
      </c>
      <c r="S28" s="315">
        <f t="shared" si="12"/>
        <v>1.6</v>
      </c>
      <c r="T28" s="315">
        <f t="shared" si="13"/>
        <v>0</v>
      </c>
      <c r="U28" s="315">
        <f t="shared" si="14"/>
        <v>1.44</v>
      </c>
      <c r="V28" s="316">
        <f t="shared" si="15"/>
        <v>22.96013392857143</v>
      </c>
      <c r="W28" s="317" t="str">
        <f t="shared" si="1"/>
        <v>O2</v>
      </c>
      <c r="X28" s="318">
        <v>3.5</v>
      </c>
      <c r="Y28" s="318">
        <v>1</v>
      </c>
      <c r="Z28" s="319">
        <f t="shared" si="47"/>
        <v>80.5</v>
      </c>
      <c r="AA28" s="319">
        <f t="shared" si="35"/>
        <v>4.83</v>
      </c>
      <c r="AB28" s="320">
        <v>2700</v>
      </c>
      <c r="AC28" s="321">
        <v>0</v>
      </c>
      <c r="AD28" s="318">
        <v>4</v>
      </c>
      <c r="AE28" s="318">
        <v>100</v>
      </c>
      <c r="AF28" s="318">
        <v>0</v>
      </c>
      <c r="AG28" s="318">
        <v>1</v>
      </c>
      <c r="AH28" s="322">
        <v>30</v>
      </c>
      <c r="AI28" s="309">
        <v>0</v>
      </c>
      <c r="AJ28" s="318">
        <v>2</v>
      </c>
      <c r="AK28" s="318">
        <v>300</v>
      </c>
      <c r="AL28" s="318">
        <v>0</v>
      </c>
      <c r="AM28" s="322">
        <v>0.5</v>
      </c>
      <c r="AN28" s="323">
        <f t="shared" si="36"/>
        <v>10000</v>
      </c>
      <c r="AO28" s="324">
        <f t="shared" si="37"/>
        <v>3</v>
      </c>
      <c r="AP28" s="324">
        <f t="shared" si="38"/>
        <v>8</v>
      </c>
      <c r="AQ28" s="325">
        <f t="shared" si="16"/>
        <v>2.0833333333333335</v>
      </c>
      <c r="AR28" s="326">
        <f t="shared" si="39"/>
        <v>0</v>
      </c>
      <c r="AS28" s="326">
        <f t="shared" si="40"/>
        <v>0</v>
      </c>
      <c r="AT28" s="327">
        <f t="shared" si="41"/>
        <v>500000</v>
      </c>
      <c r="AU28" s="328">
        <f t="shared" si="42"/>
        <v>1</v>
      </c>
      <c r="AV28" s="328">
        <f t="shared" si="43"/>
        <v>8</v>
      </c>
      <c r="AW28" s="327">
        <f t="shared" si="44"/>
        <v>34.722222222222221</v>
      </c>
      <c r="AX28" s="329">
        <f t="shared" si="19"/>
        <v>36.805555555555557</v>
      </c>
      <c r="AY28" s="330">
        <f t="shared" si="45"/>
        <v>150000</v>
      </c>
      <c r="AZ28" s="331">
        <f t="shared" si="20"/>
        <v>2.8538812785388126E-2</v>
      </c>
      <c r="BA28" s="332">
        <f t="shared" si="21"/>
        <v>80.5</v>
      </c>
      <c r="BB28" s="290">
        <f t="shared" si="48"/>
        <v>1.8796992481203006E-2</v>
      </c>
      <c r="BC28" s="291">
        <f t="shared" si="49"/>
        <v>1.8796992481203006E-2</v>
      </c>
      <c r="BD28" s="333">
        <f t="shared" si="2"/>
        <v>1.513157894736842</v>
      </c>
      <c r="BE28" s="334">
        <f t="shared" si="24"/>
        <v>10000</v>
      </c>
      <c r="BF28" s="294">
        <v>0</v>
      </c>
      <c r="BG28" s="335">
        <f>10000/7000</f>
        <v>1.4285714285714286</v>
      </c>
      <c r="BH28" s="336">
        <f t="shared" si="26"/>
        <v>0.14285714285714285</v>
      </c>
      <c r="BI28" s="337">
        <v>3.5</v>
      </c>
      <c r="BJ28" s="338">
        <f t="shared" si="46"/>
        <v>2700</v>
      </c>
      <c r="BK28" s="338">
        <f t="shared" si="28"/>
        <v>100</v>
      </c>
      <c r="BL28" s="339">
        <f t="shared" si="29"/>
        <v>2.9930833333333338</v>
      </c>
      <c r="BM28" s="340">
        <f t="shared" si="3"/>
        <v>4.6776371837127062</v>
      </c>
      <c r="BN28" s="389" t="s">
        <v>426</v>
      </c>
    </row>
    <row r="29" spans="1:66" ht="25.5">
      <c r="A29" s="302" t="s">
        <v>449</v>
      </c>
      <c r="B29" s="303" t="s">
        <v>425</v>
      </c>
      <c r="C29" s="304">
        <f t="shared" si="4"/>
        <v>33.680996462264154</v>
      </c>
      <c r="D29" s="305">
        <f t="shared" si="0"/>
        <v>0.691386545654471</v>
      </c>
      <c r="E29" s="306">
        <f t="shared" si="5"/>
        <v>23.286587798245272</v>
      </c>
      <c r="F29" s="307">
        <v>1.3</v>
      </c>
      <c r="G29" s="388">
        <f t="shared" si="58"/>
        <v>30.272564137718852</v>
      </c>
      <c r="H29" s="308">
        <f t="shared" si="7"/>
        <v>31</v>
      </c>
      <c r="I29" s="303">
        <f t="shared" si="30"/>
        <v>1701</v>
      </c>
      <c r="J29" s="309">
        <v>5300</v>
      </c>
      <c r="K29" s="310">
        <f t="shared" si="8"/>
        <v>27.509433962264154</v>
      </c>
      <c r="L29" s="310">
        <f t="shared" si="9"/>
        <v>425.25</v>
      </c>
      <c r="M29" s="310">
        <f t="shared" si="31"/>
        <v>48000</v>
      </c>
      <c r="N29" s="311">
        <f t="shared" si="10"/>
        <v>0.53156250000000005</v>
      </c>
      <c r="O29" s="312">
        <f t="shared" si="32"/>
        <v>0</v>
      </c>
      <c r="P29" s="313">
        <f t="shared" si="11"/>
        <v>0</v>
      </c>
      <c r="Q29" s="312">
        <f t="shared" si="33"/>
        <v>4</v>
      </c>
      <c r="R29" s="314">
        <v>0.3</v>
      </c>
      <c r="S29" s="315">
        <f t="shared" si="12"/>
        <v>2.4</v>
      </c>
      <c r="T29" s="315">
        <f t="shared" si="13"/>
        <v>3.24</v>
      </c>
      <c r="U29" s="315">
        <f t="shared" si="14"/>
        <v>1.44</v>
      </c>
      <c r="V29" s="316">
        <f t="shared" si="15"/>
        <v>33.680996462264154</v>
      </c>
      <c r="W29" s="317" t="str">
        <f t="shared" si="1"/>
        <v>O2</v>
      </c>
      <c r="X29" s="318">
        <v>3.5</v>
      </c>
      <c r="Y29" s="318">
        <v>1</v>
      </c>
      <c r="Z29" s="319">
        <f t="shared" si="47"/>
        <v>80.5</v>
      </c>
      <c r="AA29" s="319">
        <f t="shared" si="35"/>
        <v>4.83</v>
      </c>
      <c r="AB29" s="320">
        <v>2700</v>
      </c>
      <c r="AC29" s="321">
        <v>1</v>
      </c>
      <c r="AD29" s="318">
        <v>0.5</v>
      </c>
      <c r="AE29" s="318">
        <v>300</v>
      </c>
      <c r="AF29" s="318">
        <v>0</v>
      </c>
      <c r="AG29" s="318">
        <v>0</v>
      </c>
      <c r="AH29" s="322">
        <v>30</v>
      </c>
      <c r="AI29" s="309">
        <v>1</v>
      </c>
      <c r="AJ29" s="318">
        <v>2</v>
      </c>
      <c r="AK29" s="318">
        <v>500</v>
      </c>
      <c r="AL29" s="318">
        <v>0</v>
      </c>
      <c r="AM29" s="322">
        <v>0.3</v>
      </c>
      <c r="AN29" s="323">
        <f t="shared" si="36"/>
        <v>10000</v>
      </c>
      <c r="AO29" s="324">
        <f t="shared" si="37"/>
        <v>3</v>
      </c>
      <c r="AP29" s="324">
        <f t="shared" si="38"/>
        <v>8</v>
      </c>
      <c r="AQ29" s="325">
        <f t="shared" si="16"/>
        <v>2.0833333333333335</v>
      </c>
      <c r="AR29" s="326">
        <f t="shared" si="39"/>
        <v>0</v>
      </c>
      <c r="AS29" s="326">
        <f t="shared" si="40"/>
        <v>0</v>
      </c>
      <c r="AT29" s="327">
        <f t="shared" si="41"/>
        <v>500000</v>
      </c>
      <c r="AU29" s="328">
        <f t="shared" si="42"/>
        <v>1</v>
      </c>
      <c r="AV29" s="328">
        <f t="shared" si="43"/>
        <v>8</v>
      </c>
      <c r="AW29" s="327">
        <f t="shared" si="44"/>
        <v>34.722222222222221</v>
      </c>
      <c r="AX29" s="329">
        <f t="shared" si="19"/>
        <v>36.805555555555557</v>
      </c>
      <c r="AY29" s="330">
        <f t="shared" si="45"/>
        <v>150000</v>
      </c>
      <c r="AZ29" s="331">
        <f t="shared" si="20"/>
        <v>2.8538812785388126E-2</v>
      </c>
      <c r="BA29" s="332">
        <f t="shared" si="21"/>
        <v>80.5</v>
      </c>
      <c r="BB29" s="290">
        <f t="shared" si="48"/>
        <v>1.8796992481203006E-2</v>
      </c>
      <c r="BC29" s="291">
        <f t="shared" si="49"/>
        <v>1.8796992481203006E-2</v>
      </c>
      <c r="BD29" s="333">
        <f t="shared" si="2"/>
        <v>1.513157894736842</v>
      </c>
      <c r="BE29" s="334">
        <f t="shared" si="24"/>
        <v>10000</v>
      </c>
      <c r="BF29" s="294">
        <v>0</v>
      </c>
      <c r="BG29" s="335">
        <f>10000/7000</f>
        <v>1.4285714285714286</v>
      </c>
      <c r="BH29" s="336">
        <f t="shared" si="26"/>
        <v>0.14285714285714285</v>
      </c>
      <c r="BI29" s="337">
        <f t="shared" ref="BI29:BI35" si="59">$BI$28</f>
        <v>3.5</v>
      </c>
      <c r="BJ29" s="338">
        <f t="shared" si="46"/>
        <v>2700</v>
      </c>
      <c r="BK29" s="338">
        <f t="shared" si="28"/>
        <v>100</v>
      </c>
      <c r="BL29" s="339">
        <f t="shared" si="29"/>
        <v>2.9930833333333338</v>
      </c>
      <c r="BM29" s="340">
        <f t="shared" si="3"/>
        <v>4.6776371837127062</v>
      </c>
      <c r="BN29" s="389" t="s">
        <v>426</v>
      </c>
    </row>
    <row r="30" spans="1:66" ht="25.5">
      <c r="A30" s="302" t="s">
        <v>450</v>
      </c>
      <c r="B30" s="303" t="s">
        <v>425</v>
      </c>
      <c r="C30" s="304">
        <f t="shared" si="4"/>
        <v>35.331562500000004</v>
      </c>
      <c r="D30" s="305">
        <f t="shared" si="0"/>
        <v>0.691386545654471</v>
      </c>
      <c r="E30" s="306">
        <f t="shared" si="5"/>
        <v>24.427766949450049</v>
      </c>
      <c r="F30" s="307">
        <v>1.3</v>
      </c>
      <c r="G30" s="388">
        <f t="shared" si="58"/>
        <v>31.756097034285066</v>
      </c>
      <c r="H30" s="308">
        <f t="shared" si="7"/>
        <v>32</v>
      </c>
      <c r="I30" s="303">
        <f t="shared" si="30"/>
        <v>1701</v>
      </c>
      <c r="J30" s="309">
        <v>5000</v>
      </c>
      <c r="K30" s="310">
        <f t="shared" si="8"/>
        <v>29.16</v>
      </c>
      <c r="L30" s="310">
        <f t="shared" si="9"/>
        <v>425.25</v>
      </c>
      <c r="M30" s="310">
        <f t="shared" si="31"/>
        <v>48000</v>
      </c>
      <c r="N30" s="311">
        <f t="shared" si="10"/>
        <v>0.53156250000000005</v>
      </c>
      <c r="O30" s="312">
        <f t="shared" si="32"/>
        <v>0</v>
      </c>
      <c r="P30" s="313">
        <f t="shared" si="11"/>
        <v>0</v>
      </c>
      <c r="Q30" s="312">
        <f t="shared" si="33"/>
        <v>4</v>
      </c>
      <c r="R30" s="314">
        <v>0.3</v>
      </c>
      <c r="S30" s="315">
        <f t="shared" si="12"/>
        <v>2.4</v>
      </c>
      <c r="T30" s="315">
        <f t="shared" si="13"/>
        <v>3.24</v>
      </c>
      <c r="U30" s="315">
        <f t="shared" si="14"/>
        <v>1.44</v>
      </c>
      <c r="V30" s="316">
        <f t="shared" si="15"/>
        <v>35.331562500000004</v>
      </c>
      <c r="W30" s="317" t="str">
        <f t="shared" si="1"/>
        <v>O2</v>
      </c>
      <c r="X30" s="318">
        <v>3.5</v>
      </c>
      <c r="Y30" s="318">
        <v>1</v>
      </c>
      <c r="Z30" s="319">
        <f t="shared" si="47"/>
        <v>80.5</v>
      </c>
      <c r="AA30" s="319">
        <f t="shared" si="35"/>
        <v>4.83</v>
      </c>
      <c r="AB30" s="320">
        <v>2700</v>
      </c>
      <c r="AC30" s="321">
        <v>0</v>
      </c>
      <c r="AD30" s="318">
        <v>0.5</v>
      </c>
      <c r="AE30" s="318">
        <v>300</v>
      </c>
      <c r="AF30" s="318">
        <v>0</v>
      </c>
      <c r="AG30" s="318">
        <v>0</v>
      </c>
      <c r="AH30" s="322">
        <v>30</v>
      </c>
      <c r="AI30" s="309">
        <v>1</v>
      </c>
      <c r="AJ30" s="318">
        <v>2</v>
      </c>
      <c r="AK30" s="318">
        <v>500</v>
      </c>
      <c r="AL30" s="318">
        <v>0</v>
      </c>
      <c r="AM30" s="322">
        <v>0.3</v>
      </c>
      <c r="AN30" s="323">
        <f t="shared" si="36"/>
        <v>10000</v>
      </c>
      <c r="AO30" s="324">
        <f t="shared" si="37"/>
        <v>3</v>
      </c>
      <c r="AP30" s="324">
        <f t="shared" si="38"/>
        <v>8</v>
      </c>
      <c r="AQ30" s="325">
        <f t="shared" si="16"/>
        <v>2.0833333333333335</v>
      </c>
      <c r="AR30" s="326">
        <f t="shared" si="39"/>
        <v>0</v>
      </c>
      <c r="AS30" s="326">
        <f t="shared" si="40"/>
        <v>0</v>
      </c>
      <c r="AT30" s="327">
        <f t="shared" si="41"/>
        <v>500000</v>
      </c>
      <c r="AU30" s="328">
        <f t="shared" si="42"/>
        <v>1</v>
      </c>
      <c r="AV30" s="328">
        <f t="shared" si="43"/>
        <v>8</v>
      </c>
      <c r="AW30" s="327">
        <f t="shared" si="44"/>
        <v>34.722222222222221</v>
      </c>
      <c r="AX30" s="329">
        <f t="shared" si="19"/>
        <v>36.805555555555557</v>
      </c>
      <c r="AY30" s="330">
        <f t="shared" si="45"/>
        <v>150000</v>
      </c>
      <c r="AZ30" s="331">
        <f t="shared" si="20"/>
        <v>2.8538812785388126E-2</v>
      </c>
      <c r="BA30" s="332">
        <f t="shared" si="21"/>
        <v>80.5</v>
      </c>
      <c r="BB30" s="290">
        <f t="shared" si="48"/>
        <v>1.8796992481203006E-2</v>
      </c>
      <c r="BC30" s="291">
        <f t="shared" si="49"/>
        <v>1.8796992481203006E-2</v>
      </c>
      <c r="BD30" s="333">
        <f t="shared" si="2"/>
        <v>1.513157894736842</v>
      </c>
      <c r="BE30" s="334">
        <f t="shared" si="24"/>
        <v>10000</v>
      </c>
      <c r="BF30" s="294">
        <v>0</v>
      </c>
      <c r="BG30" s="335">
        <f t="shared" ref="BG30:BG56" si="60">10000/7000</f>
        <v>1.4285714285714286</v>
      </c>
      <c r="BH30" s="336">
        <f t="shared" si="26"/>
        <v>0.14285714285714285</v>
      </c>
      <c r="BI30" s="337">
        <f t="shared" si="59"/>
        <v>3.5</v>
      </c>
      <c r="BJ30" s="338">
        <f t="shared" si="46"/>
        <v>2700</v>
      </c>
      <c r="BK30" s="338">
        <f t="shared" si="28"/>
        <v>100</v>
      </c>
      <c r="BL30" s="339">
        <f t="shared" si="29"/>
        <v>2.9930833333333338</v>
      </c>
      <c r="BM30" s="340">
        <f t="shared" si="3"/>
        <v>4.6776371837127062</v>
      </c>
      <c r="BN30" s="389" t="s">
        <v>426</v>
      </c>
    </row>
    <row r="31" spans="1:66" ht="25.5">
      <c r="A31" s="302" t="s">
        <v>451</v>
      </c>
      <c r="B31" s="303" t="s">
        <v>425</v>
      </c>
      <c r="C31" s="304">
        <f t="shared" si="4"/>
        <v>39.988705357142862</v>
      </c>
      <c r="D31" s="305">
        <f t="shared" si="0"/>
        <v>0.691386545654471</v>
      </c>
      <c r="E31" s="306">
        <f t="shared" si="5"/>
        <v>27.647652862069442</v>
      </c>
      <c r="F31" s="307">
        <v>1.3</v>
      </c>
      <c r="G31" s="388">
        <f t="shared" si="58"/>
        <v>35.941948720690277</v>
      </c>
      <c r="H31" s="308">
        <f t="shared" si="7"/>
        <v>36</v>
      </c>
      <c r="I31" s="303">
        <f t="shared" si="30"/>
        <v>1701</v>
      </c>
      <c r="J31" s="309">
        <v>4500</v>
      </c>
      <c r="K31" s="310">
        <f t="shared" si="8"/>
        <v>32.400000000000006</v>
      </c>
      <c r="L31" s="310">
        <f t="shared" si="9"/>
        <v>425.25</v>
      </c>
      <c r="M31" s="310">
        <f t="shared" si="31"/>
        <v>48000</v>
      </c>
      <c r="N31" s="311">
        <f t="shared" si="10"/>
        <v>0.53156250000000005</v>
      </c>
      <c r="O31" s="312">
        <f t="shared" si="32"/>
        <v>0</v>
      </c>
      <c r="P31" s="313">
        <f t="shared" si="11"/>
        <v>0</v>
      </c>
      <c r="Q31" s="312">
        <f t="shared" si="33"/>
        <v>4</v>
      </c>
      <c r="R31" s="314">
        <v>0.4</v>
      </c>
      <c r="S31" s="315">
        <f t="shared" si="12"/>
        <v>3.2</v>
      </c>
      <c r="T31" s="315">
        <f t="shared" si="13"/>
        <v>3.8571428571428568</v>
      </c>
      <c r="U31" s="315">
        <f t="shared" si="14"/>
        <v>1.44</v>
      </c>
      <c r="V31" s="316">
        <f t="shared" si="15"/>
        <v>39.988705357142862</v>
      </c>
      <c r="W31" s="317" t="str">
        <f t="shared" si="1"/>
        <v>O2</v>
      </c>
      <c r="X31" s="318">
        <v>3.5</v>
      </c>
      <c r="Y31" s="318">
        <v>1</v>
      </c>
      <c r="Z31" s="319">
        <f t="shared" si="47"/>
        <v>80.5</v>
      </c>
      <c r="AA31" s="319">
        <f t="shared" si="35"/>
        <v>4.83</v>
      </c>
      <c r="AB31" s="320">
        <v>2700</v>
      </c>
      <c r="AC31" s="321">
        <v>0</v>
      </c>
      <c r="AD31" s="318">
        <v>1</v>
      </c>
      <c r="AE31" s="318">
        <v>200</v>
      </c>
      <c r="AF31" s="318">
        <v>0</v>
      </c>
      <c r="AG31" s="318">
        <v>0</v>
      </c>
      <c r="AH31" s="322">
        <v>30</v>
      </c>
      <c r="AI31" s="309">
        <v>1</v>
      </c>
      <c r="AJ31" s="318">
        <v>2</v>
      </c>
      <c r="AK31" s="318">
        <v>350</v>
      </c>
      <c r="AL31" s="318">
        <v>0</v>
      </c>
      <c r="AM31" s="322">
        <v>0.3</v>
      </c>
      <c r="AN31" s="323">
        <f t="shared" si="36"/>
        <v>10000</v>
      </c>
      <c r="AO31" s="324">
        <f t="shared" si="37"/>
        <v>3</v>
      </c>
      <c r="AP31" s="324">
        <f t="shared" si="38"/>
        <v>8</v>
      </c>
      <c r="AQ31" s="325">
        <f t="shared" si="16"/>
        <v>2.0833333333333335</v>
      </c>
      <c r="AR31" s="326">
        <f t="shared" si="39"/>
        <v>0</v>
      </c>
      <c r="AS31" s="326">
        <f t="shared" si="40"/>
        <v>0</v>
      </c>
      <c r="AT31" s="327">
        <f t="shared" si="41"/>
        <v>500000</v>
      </c>
      <c r="AU31" s="328">
        <f t="shared" si="42"/>
        <v>1</v>
      </c>
      <c r="AV31" s="328">
        <f t="shared" si="43"/>
        <v>8</v>
      </c>
      <c r="AW31" s="327">
        <f t="shared" si="44"/>
        <v>34.722222222222221</v>
      </c>
      <c r="AX31" s="329">
        <f t="shared" si="19"/>
        <v>36.805555555555557</v>
      </c>
      <c r="AY31" s="330">
        <f t="shared" si="45"/>
        <v>150000</v>
      </c>
      <c r="AZ31" s="331">
        <f t="shared" si="20"/>
        <v>2.8538812785388126E-2</v>
      </c>
      <c r="BA31" s="332">
        <f t="shared" si="21"/>
        <v>80.5</v>
      </c>
      <c r="BB31" s="290">
        <f t="shared" si="48"/>
        <v>1.8796992481203006E-2</v>
      </c>
      <c r="BC31" s="291">
        <f t="shared" si="49"/>
        <v>1.8796992481203006E-2</v>
      </c>
      <c r="BD31" s="333">
        <f t="shared" si="2"/>
        <v>1.513157894736842</v>
      </c>
      <c r="BE31" s="334">
        <f t="shared" si="24"/>
        <v>10000</v>
      </c>
      <c r="BF31" s="294">
        <v>0</v>
      </c>
      <c r="BG31" s="335">
        <f t="shared" si="60"/>
        <v>1.4285714285714286</v>
      </c>
      <c r="BH31" s="336">
        <f t="shared" si="26"/>
        <v>0.14285714285714285</v>
      </c>
      <c r="BI31" s="337">
        <f t="shared" si="59"/>
        <v>3.5</v>
      </c>
      <c r="BJ31" s="338">
        <f t="shared" si="46"/>
        <v>2700</v>
      </c>
      <c r="BK31" s="338">
        <f t="shared" si="28"/>
        <v>100</v>
      </c>
      <c r="BL31" s="339">
        <f t="shared" si="29"/>
        <v>2.9930833333333338</v>
      </c>
      <c r="BM31" s="340">
        <f t="shared" si="3"/>
        <v>4.6776371837127062</v>
      </c>
      <c r="BN31" s="389" t="s">
        <v>426</v>
      </c>
    </row>
    <row r="32" spans="1:66" ht="25.5">
      <c r="A32" s="302" t="s">
        <v>452</v>
      </c>
      <c r="B32" s="303" t="s">
        <v>425</v>
      </c>
      <c r="C32" s="304">
        <f t="shared" si="4"/>
        <v>46.499983552631576</v>
      </c>
      <c r="D32" s="305">
        <f t="shared" si="0"/>
        <v>0.67049055567953375</v>
      </c>
      <c r="E32" s="306">
        <f t="shared" si="5"/>
        <v>31.177799811293127</v>
      </c>
      <c r="F32" s="307">
        <v>1.3</v>
      </c>
      <c r="G32" s="388">
        <f t="shared" si="58"/>
        <v>40.531139754681064</v>
      </c>
      <c r="H32" s="308">
        <f t="shared" si="7"/>
        <v>41</v>
      </c>
      <c r="I32" s="303">
        <f t="shared" si="30"/>
        <v>1701</v>
      </c>
      <c r="J32" s="309">
        <v>3800</v>
      </c>
      <c r="K32" s="310">
        <f t="shared" si="8"/>
        <v>38.368421052631575</v>
      </c>
      <c r="L32" s="310">
        <f t="shared" si="9"/>
        <v>425.25</v>
      </c>
      <c r="M32" s="310">
        <f t="shared" si="31"/>
        <v>48000</v>
      </c>
      <c r="N32" s="311">
        <f t="shared" si="10"/>
        <v>0.53156250000000005</v>
      </c>
      <c r="O32" s="312">
        <f t="shared" si="32"/>
        <v>0</v>
      </c>
      <c r="P32" s="313">
        <f t="shared" si="11"/>
        <v>0</v>
      </c>
      <c r="Q32" s="312">
        <f t="shared" si="33"/>
        <v>4</v>
      </c>
      <c r="R32" s="314">
        <v>0.5</v>
      </c>
      <c r="S32" s="315">
        <f t="shared" si="12"/>
        <v>4</v>
      </c>
      <c r="T32" s="315">
        <f t="shared" si="13"/>
        <v>3.5999999999999996</v>
      </c>
      <c r="U32" s="315">
        <f t="shared" si="14"/>
        <v>1.44</v>
      </c>
      <c r="V32" s="316">
        <f t="shared" si="15"/>
        <v>46.499983552631576</v>
      </c>
      <c r="W32" s="317" t="str">
        <f t="shared" si="1"/>
        <v>O2</v>
      </c>
      <c r="X32" s="318">
        <v>0.6</v>
      </c>
      <c r="Y32" s="318">
        <v>1</v>
      </c>
      <c r="Z32" s="319">
        <f t="shared" si="47"/>
        <v>13.799999999999999</v>
      </c>
      <c r="AA32" s="319">
        <f t="shared" si="35"/>
        <v>0.82799999999999996</v>
      </c>
      <c r="AB32" s="320">
        <v>2700</v>
      </c>
      <c r="AC32" s="321">
        <v>0</v>
      </c>
      <c r="AD32" s="318">
        <v>1</v>
      </c>
      <c r="AE32" s="318">
        <v>150</v>
      </c>
      <c r="AF32" s="318">
        <v>0</v>
      </c>
      <c r="AG32" s="318">
        <v>0</v>
      </c>
      <c r="AH32" s="322">
        <v>30</v>
      </c>
      <c r="AI32" s="309">
        <v>1</v>
      </c>
      <c r="AJ32" s="318">
        <v>2</v>
      </c>
      <c r="AK32" s="318">
        <v>400</v>
      </c>
      <c r="AL32" s="318">
        <v>0</v>
      </c>
      <c r="AM32" s="322">
        <v>0.3</v>
      </c>
      <c r="AN32" s="323">
        <f t="shared" si="36"/>
        <v>10000</v>
      </c>
      <c r="AO32" s="324">
        <f t="shared" si="37"/>
        <v>3</v>
      </c>
      <c r="AP32" s="324">
        <f t="shared" si="38"/>
        <v>8</v>
      </c>
      <c r="AQ32" s="325">
        <f t="shared" si="16"/>
        <v>2.0833333333333335</v>
      </c>
      <c r="AR32" s="326">
        <f t="shared" si="39"/>
        <v>0</v>
      </c>
      <c r="AS32" s="326">
        <f t="shared" si="40"/>
        <v>0</v>
      </c>
      <c r="AT32" s="327">
        <f t="shared" si="41"/>
        <v>500000</v>
      </c>
      <c r="AU32" s="328">
        <f t="shared" si="42"/>
        <v>1</v>
      </c>
      <c r="AV32" s="328">
        <f t="shared" si="43"/>
        <v>8</v>
      </c>
      <c r="AW32" s="327">
        <f t="shared" si="44"/>
        <v>34.722222222222221</v>
      </c>
      <c r="AX32" s="329">
        <f t="shared" si="19"/>
        <v>36.805555555555557</v>
      </c>
      <c r="AY32" s="330">
        <f t="shared" si="45"/>
        <v>150000</v>
      </c>
      <c r="AZ32" s="331">
        <f t="shared" si="20"/>
        <v>2.8538812785388126E-2</v>
      </c>
      <c r="BA32" s="332">
        <f t="shared" si="21"/>
        <v>13.799999999999999</v>
      </c>
      <c r="BB32" s="290">
        <f t="shared" si="48"/>
        <v>1.8796992481203006E-2</v>
      </c>
      <c r="BC32" s="291">
        <f t="shared" si="49"/>
        <v>1.8796992481203006E-2</v>
      </c>
      <c r="BD32" s="333">
        <f t="shared" si="2"/>
        <v>0.25939849624060146</v>
      </c>
      <c r="BE32" s="334">
        <f t="shared" si="24"/>
        <v>10000</v>
      </c>
      <c r="BF32" s="294">
        <v>0</v>
      </c>
      <c r="BG32" s="335">
        <f t="shared" si="60"/>
        <v>1.4285714285714286</v>
      </c>
      <c r="BH32" s="336">
        <f t="shared" si="26"/>
        <v>0.14285714285714285</v>
      </c>
      <c r="BI32" s="337">
        <f t="shared" si="59"/>
        <v>3.5</v>
      </c>
      <c r="BJ32" s="338">
        <f t="shared" si="46"/>
        <v>2700</v>
      </c>
      <c r="BK32" s="338">
        <f t="shared" si="28"/>
        <v>100</v>
      </c>
      <c r="BL32" s="339">
        <f t="shared" si="29"/>
        <v>2.9930833333333338</v>
      </c>
      <c r="BM32" s="340">
        <f t="shared" si="3"/>
        <v>3.4238777852164661</v>
      </c>
      <c r="BN32" s="389" t="s">
        <v>426</v>
      </c>
    </row>
    <row r="33" spans="1:66" ht="25.5">
      <c r="A33" s="302" t="s">
        <v>453</v>
      </c>
      <c r="B33" s="303" t="s">
        <v>425</v>
      </c>
      <c r="C33" s="304">
        <f t="shared" si="4"/>
        <v>48.631562500000001</v>
      </c>
      <c r="D33" s="305">
        <f t="shared" si="0"/>
        <v>0.67049055567953375</v>
      </c>
      <c r="E33" s="306">
        <f t="shared" si="5"/>
        <v>32.607003364188976</v>
      </c>
      <c r="F33" s="307">
        <v>1.3</v>
      </c>
      <c r="G33" s="388">
        <f>E33*F33</f>
        <v>42.389104373445669</v>
      </c>
      <c r="H33" s="308">
        <f t="shared" si="7"/>
        <v>43</v>
      </c>
      <c r="I33" s="303">
        <f t="shared" si="30"/>
        <v>1701</v>
      </c>
      <c r="J33" s="309">
        <v>3600</v>
      </c>
      <c r="K33" s="310">
        <f t="shared" si="8"/>
        <v>40.5</v>
      </c>
      <c r="L33" s="310">
        <f t="shared" si="9"/>
        <v>425.25</v>
      </c>
      <c r="M33" s="310">
        <f t="shared" si="31"/>
        <v>48000</v>
      </c>
      <c r="N33" s="311">
        <f t="shared" si="10"/>
        <v>0.53156250000000005</v>
      </c>
      <c r="O33" s="312">
        <f t="shared" si="32"/>
        <v>0</v>
      </c>
      <c r="P33" s="313">
        <f t="shared" si="11"/>
        <v>0</v>
      </c>
      <c r="Q33" s="312">
        <f t="shared" si="33"/>
        <v>4</v>
      </c>
      <c r="R33" s="314">
        <v>0.5</v>
      </c>
      <c r="S33" s="315">
        <f t="shared" si="12"/>
        <v>4</v>
      </c>
      <c r="T33" s="315">
        <f t="shared" si="13"/>
        <v>3.5999999999999996</v>
      </c>
      <c r="U33" s="315">
        <f t="shared" si="14"/>
        <v>1.44</v>
      </c>
      <c r="V33" s="316">
        <f t="shared" si="15"/>
        <v>48.631562500000001</v>
      </c>
      <c r="W33" s="317" t="str">
        <f t="shared" si="1"/>
        <v>O2</v>
      </c>
      <c r="X33" s="318">
        <v>0.6</v>
      </c>
      <c r="Y33" s="318">
        <v>1</v>
      </c>
      <c r="Z33" s="319">
        <f t="shared" si="47"/>
        <v>13.799999999999999</v>
      </c>
      <c r="AA33" s="319">
        <f t="shared" si="35"/>
        <v>0.82799999999999996</v>
      </c>
      <c r="AB33" s="320">
        <v>2700</v>
      </c>
      <c r="AC33" s="321">
        <v>0</v>
      </c>
      <c r="AD33" s="318">
        <v>1</v>
      </c>
      <c r="AE33" s="318">
        <v>150</v>
      </c>
      <c r="AF33" s="318">
        <v>0</v>
      </c>
      <c r="AG33" s="318">
        <v>0</v>
      </c>
      <c r="AH33" s="322">
        <v>30</v>
      </c>
      <c r="AI33" s="309">
        <v>1</v>
      </c>
      <c r="AJ33" s="318">
        <v>2</v>
      </c>
      <c r="AK33" s="318">
        <v>400</v>
      </c>
      <c r="AL33" s="318">
        <v>0</v>
      </c>
      <c r="AM33" s="322">
        <v>0.3</v>
      </c>
      <c r="AN33" s="323">
        <f t="shared" si="36"/>
        <v>10000</v>
      </c>
      <c r="AO33" s="324">
        <f t="shared" si="37"/>
        <v>3</v>
      </c>
      <c r="AP33" s="324">
        <f t="shared" si="38"/>
        <v>8</v>
      </c>
      <c r="AQ33" s="325">
        <f t="shared" si="16"/>
        <v>2.0833333333333335</v>
      </c>
      <c r="AR33" s="326">
        <f t="shared" si="39"/>
        <v>0</v>
      </c>
      <c r="AS33" s="326">
        <f t="shared" si="40"/>
        <v>0</v>
      </c>
      <c r="AT33" s="327">
        <f t="shared" si="41"/>
        <v>500000</v>
      </c>
      <c r="AU33" s="328">
        <f t="shared" si="42"/>
        <v>1</v>
      </c>
      <c r="AV33" s="328">
        <f t="shared" si="43"/>
        <v>8</v>
      </c>
      <c r="AW33" s="327">
        <f t="shared" si="44"/>
        <v>34.722222222222221</v>
      </c>
      <c r="AX33" s="329">
        <f t="shared" si="19"/>
        <v>36.805555555555557</v>
      </c>
      <c r="AY33" s="330">
        <f t="shared" si="45"/>
        <v>150000</v>
      </c>
      <c r="AZ33" s="331">
        <f t="shared" si="20"/>
        <v>2.8538812785388126E-2</v>
      </c>
      <c r="BA33" s="332">
        <f t="shared" si="21"/>
        <v>13.799999999999999</v>
      </c>
      <c r="BB33" s="290">
        <f t="shared" si="48"/>
        <v>1.8796992481203006E-2</v>
      </c>
      <c r="BC33" s="291">
        <f t="shared" si="49"/>
        <v>1.8796992481203006E-2</v>
      </c>
      <c r="BD33" s="333">
        <f t="shared" si="2"/>
        <v>0.25939849624060146</v>
      </c>
      <c r="BE33" s="334">
        <f t="shared" si="24"/>
        <v>10000</v>
      </c>
      <c r="BF33" s="294">
        <v>0</v>
      </c>
      <c r="BG33" s="335">
        <f t="shared" si="60"/>
        <v>1.4285714285714286</v>
      </c>
      <c r="BH33" s="336">
        <f t="shared" si="26"/>
        <v>0.14285714285714285</v>
      </c>
      <c r="BI33" s="337">
        <f t="shared" si="59"/>
        <v>3.5</v>
      </c>
      <c r="BJ33" s="338">
        <f t="shared" si="46"/>
        <v>2700</v>
      </c>
      <c r="BK33" s="338">
        <f t="shared" si="28"/>
        <v>100</v>
      </c>
      <c r="BL33" s="339">
        <f t="shared" si="29"/>
        <v>2.9930833333333338</v>
      </c>
      <c r="BM33" s="340">
        <f t="shared" si="3"/>
        <v>3.4238777852164661</v>
      </c>
      <c r="BN33" s="389" t="s">
        <v>426</v>
      </c>
    </row>
    <row r="34" spans="1:66" ht="25.5">
      <c r="A34" s="302" t="s">
        <v>454</v>
      </c>
      <c r="B34" s="303" t="s">
        <v>425</v>
      </c>
      <c r="C34" s="304">
        <f t="shared" si="4"/>
        <v>57.960133928571423</v>
      </c>
      <c r="D34" s="305">
        <f t="shared" si="0"/>
        <v>0.67049055567953375</v>
      </c>
      <c r="E34" s="306">
        <f t="shared" si="5"/>
        <v>38.861722405028054</v>
      </c>
      <c r="F34" s="307">
        <v>1.3</v>
      </c>
      <c r="G34" s="388">
        <f>E34*F34</f>
        <v>50.520239126536474</v>
      </c>
      <c r="H34" s="308">
        <f t="shared" si="7"/>
        <v>51</v>
      </c>
      <c r="I34" s="303">
        <f t="shared" si="30"/>
        <v>1701</v>
      </c>
      <c r="J34" s="309">
        <v>3000</v>
      </c>
      <c r="K34" s="310">
        <f t="shared" si="8"/>
        <v>48.6</v>
      </c>
      <c r="L34" s="310">
        <f t="shared" si="9"/>
        <v>425.25</v>
      </c>
      <c r="M34" s="310">
        <f t="shared" si="31"/>
        <v>48000</v>
      </c>
      <c r="N34" s="311">
        <f t="shared" si="10"/>
        <v>0.53156250000000005</v>
      </c>
      <c r="O34" s="312">
        <f t="shared" si="32"/>
        <v>0</v>
      </c>
      <c r="P34" s="313">
        <f t="shared" si="11"/>
        <v>0</v>
      </c>
      <c r="Q34" s="312">
        <f t="shared" si="33"/>
        <v>4</v>
      </c>
      <c r="R34" s="314">
        <v>0.6</v>
      </c>
      <c r="S34" s="315">
        <f t="shared" si="12"/>
        <v>4.8</v>
      </c>
      <c r="T34" s="315">
        <f t="shared" si="13"/>
        <v>4.0285714285714285</v>
      </c>
      <c r="U34" s="315">
        <f t="shared" si="14"/>
        <v>1.44</v>
      </c>
      <c r="V34" s="316">
        <f t="shared" si="15"/>
        <v>57.960133928571423</v>
      </c>
      <c r="W34" s="317" t="str">
        <f t="shared" si="1"/>
        <v>O2</v>
      </c>
      <c r="X34" s="318">
        <v>0.6</v>
      </c>
      <c r="Y34" s="318">
        <v>1</v>
      </c>
      <c r="Z34" s="319">
        <f t="shared" si="47"/>
        <v>13.799999999999999</v>
      </c>
      <c r="AA34" s="319">
        <f t="shared" si="35"/>
        <v>0.82799999999999996</v>
      </c>
      <c r="AB34" s="320">
        <v>2700</v>
      </c>
      <c r="AC34" s="321">
        <v>0</v>
      </c>
      <c r="AD34" s="318">
        <v>1</v>
      </c>
      <c r="AE34" s="318">
        <v>150</v>
      </c>
      <c r="AF34" s="318">
        <v>0</v>
      </c>
      <c r="AG34" s="318">
        <v>0</v>
      </c>
      <c r="AH34" s="322">
        <v>30</v>
      </c>
      <c r="AI34" s="309">
        <v>1</v>
      </c>
      <c r="AJ34" s="318">
        <v>2</v>
      </c>
      <c r="AK34" s="318">
        <v>700</v>
      </c>
      <c r="AL34" s="318">
        <v>0</v>
      </c>
      <c r="AM34" s="322">
        <v>0.5</v>
      </c>
      <c r="AN34" s="323">
        <f t="shared" si="36"/>
        <v>10000</v>
      </c>
      <c r="AO34" s="324">
        <f t="shared" si="37"/>
        <v>3</v>
      </c>
      <c r="AP34" s="324">
        <f t="shared" si="38"/>
        <v>8</v>
      </c>
      <c r="AQ34" s="325">
        <f t="shared" si="16"/>
        <v>2.0833333333333335</v>
      </c>
      <c r="AR34" s="326">
        <f t="shared" si="39"/>
        <v>0</v>
      </c>
      <c r="AS34" s="326">
        <f t="shared" si="40"/>
        <v>0</v>
      </c>
      <c r="AT34" s="327">
        <f t="shared" si="41"/>
        <v>500000</v>
      </c>
      <c r="AU34" s="328">
        <f t="shared" si="42"/>
        <v>1</v>
      </c>
      <c r="AV34" s="328">
        <f t="shared" si="43"/>
        <v>8</v>
      </c>
      <c r="AW34" s="327">
        <f t="shared" si="44"/>
        <v>34.722222222222221</v>
      </c>
      <c r="AX34" s="329">
        <f t="shared" si="19"/>
        <v>36.805555555555557</v>
      </c>
      <c r="AY34" s="330">
        <f t="shared" si="45"/>
        <v>150000</v>
      </c>
      <c r="AZ34" s="331">
        <f t="shared" si="20"/>
        <v>2.8538812785388126E-2</v>
      </c>
      <c r="BA34" s="332">
        <f t="shared" si="21"/>
        <v>13.799999999999999</v>
      </c>
      <c r="BB34" s="290">
        <f t="shared" si="48"/>
        <v>1.8796992481203006E-2</v>
      </c>
      <c r="BC34" s="291">
        <f t="shared" si="49"/>
        <v>1.8796992481203006E-2</v>
      </c>
      <c r="BD34" s="333">
        <f t="shared" si="2"/>
        <v>0.25939849624060146</v>
      </c>
      <c r="BE34" s="334">
        <f t="shared" si="24"/>
        <v>10000</v>
      </c>
      <c r="BF34" s="294">
        <v>0</v>
      </c>
      <c r="BG34" s="335">
        <f t="shared" si="60"/>
        <v>1.4285714285714286</v>
      </c>
      <c r="BH34" s="336">
        <f t="shared" si="26"/>
        <v>0.14285714285714285</v>
      </c>
      <c r="BI34" s="337">
        <f t="shared" si="59"/>
        <v>3.5</v>
      </c>
      <c r="BJ34" s="338">
        <f t="shared" si="46"/>
        <v>2700</v>
      </c>
      <c r="BK34" s="338">
        <f t="shared" si="28"/>
        <v>100</v>
      </c>
      <c r="BL34" s="339">
        <f t="shared" si="29"/>
        <v>2.9930833333333338</v>
      </c>
      <c r="BM34" s="340">
        <f t="shared" si="3"/>
        <v>3.4238777852164661</v>
      </c>
      <c r="BN34" s="389" t="s">
        <v>426</v>
      </c>
    </row>
    <row r="35" spans="1:66" ht="25.5">
      <c r="A35" s="390" t="s">
        <v>455</v>
      </c>
      <c r="B35" s="391" t="s">
        <v>425</v>
      </c>
      <c r="C35" s="392">
        <f t="shared" si="4"/>
        <v>82.760133928571435</v>
      </c>
      <c r="D35" s="393">
        <f t="shared" si="0"/>
        <v>0.67049055567953375</v>
      </c>
      <c r="E35" s="394">
        <f t="shared" si="5"/>
        <v>55.489888185880496</v>
      </c>
      <c r="F35" s="395">
        <v>1.3</v>
      </c>
      <c r="G35" s="396">
        <f t="shared" ref="G35" si="61">E35*1.3</f>
        <v>72.136854641644646</v>
      </c>
      <c r="H35" s="397">
        <f t="shared" si="7"/>
        <v>73</v>
      </c>
      <c r="I35" s="391">
        <f t="shared" si="30"/>
        <v>1701</v>
      </c>
      <c r="J35" s="398">
        <v>2100</v>
      </c>
      <c r="K35" s="399">
        <f t="shared" si="8"/>
        <v>69.428571428571431</v>
      </c>
      <c r="L35" s="399">
        <f t="shared" si="9"/>
        <v>425.25</v>
      </c>
      <c r="M35" s="399">
        <f t="shared" si="31"/>
        <v>48000</v>
      </c>
      <c r="N35" s="400">
        <f t="shared" si="10"/>
        <v>0.53156250000000005</v>
      </c>
      <c r="O35" s="401">
        <f t="shared" si="32"/>
        <v>0</v>
      </c>
      <c r="P35" s="402">
        <f t="shared" si="11"/>
        <v>0</v>
      </c>
      <c r="Q35" s="401">
        <f t="shared" si="33"/>
        <v>4</v>
      </c>
      <c r="R35" s="403">
        <v>1</v>
      </c>
      <c r="S35" s="404">
        <f t="shared" si="12"/>
        <v>8</v>
      </c>
      <c r="T35" s="404">
        <f t="shared" si="13"/>
        <v>4.8000000000000007</v>
      </c>
      <c r="U35" s="404">
        <f t="shared" si="14"/>
        <v>1.44</v>
      </c>
      <c r="V35" s="405">
        <f t="shared" si="15"/>
        <v>82.760133928571435</v>
      </c>
      <c r="W35" s="406" t="str">
        <f t="shared" si="1"/>
        <v>O2</v>
      </c>
      <c r="X35" s="407">
        <v>0.6</v>
      </c>
      <c r="Y35" s="407">
        <v>1</v>
      </c>
      <c r="Z35" s="408">
        <f t="shared" si="47"/>
        <v>13.799999999999999</v>
      </c>
      <c r="AA35" s="408">
        <f t="shared" si="35"/>
        <v>0.82799999999999996</v>
      </c>
      <c r="AB35" s="409">
        <v>2700</v>
      </c>
      <c r="AC35" s="410">
        <v>0</v>
      </c>
      <c r="AD35" s="407">
        <v>1</v>
      </c>
      <c r="AE35" s="407">
        <v>150</v>
      </c>
      <c r="AF35" s="407">
        <v>0</v>
      </c>
      <c r="AG35" s="407">
        <v>0</v>
      </c>
      <c r="AH35" s="411">
        <v>30</v>
      </c>
      <c r="AI35" s="398">
        <v>1</v>
      </c>
      <c r="AJ35" s="407">
        <v>2</v>
      </c>
      <c r="AK35" s="407">
        <v>400</v>
      </c>
      <c r="AL35" s="407">
        <v>0</v>
      </c>
      <c r="AM35" s="411">
        <v>0.5</v>
      </c>
      <c r="AN35" s="412">
        <f t="shared" si="36"/>
        <v>10000</v>
      </c>
      <c r="AO35" s="413">
        <f t="shared" si="37"/>
        <v>3</v>
      </c>
      <c r="AP35" s="413">
        <f t="shared" si="38"/>
        <v>8</v>
      </c>
      <c r="AQ35" s="414">
        <f t="shared" si="16"/>
        <v>2.0833333333333335</v>
      </c>
      <c r="AR35" s="415">
        <f t="shared" si="39"/>
        <v>0</v>
      </c>
      <c r="AS35" s="415">
        <f t="shared" si="40"/>
        <v>0</v>
      </c>
      <c r="AT35" s="416">
        <f t="shared" si="41"/>
        <v>500000</v>
      </c>
      <c r="AU35" s="417">
        <f t="shared" si="42"/>
        <v>1</v>
      </c>
      <c r="AV35" s="417">
        <f t="shared" si="43"/>
        <v>8</v>
      </c>
      <c r="AW35" s="416">
        <f t="shared" si="44"/>
        <v>34.722222222222221</v>
      </c>
      <c r="AX35" s="418">
        <f t="shared" si="19"/>
        <v>36.805555555555557</v>
      </c>
      <c r="AY35" s="419">
        <f t="shared" si="45"/>
        <v>150000</v>
      </c>
      <c r="AZ35" s="420">
        <f t="shared" si="20"/>
        <v>2.8538812785388126E-2</v>
      </c>
      <c r="BA35" s="421">
        <f t="shared" si="21"/>
        <v>13.799999999999999</v>
      </c>
      <c r="BB35" s="422">
        <f t="shared" si="48"/>
        <v>1.8796992481203006E-2</v>
      </c>
      <c r="BC35" s="423">
        <f t="shared" si="49"/>
        <v>1.8796992481203006E-2</v>
      </c>
      <c r="BD35" s="424">
        <f t="shared" si="2"/>
        <v>0.25939849624060146</v>
      </c>
      <c r="BE35" s="425">
        <f t="shared" si="24"/>
        <v>10000</v>
      </c>
      <c r="BF35" s="426">
        <v>0</v>
      </c>
      <c r="BG35" s="427">
        <f t="shared" si="60"/>
        <v>1.4285714285714286</v>
      </c>
      <c r="BH35" s="428">
        <f t="shared" si="26"/>
        <v>0.14285714285714285</v>
      </c>
      <c r="BI35" s="429">
        <f t="shared" si="59"/>
        <v>3.5</v>
      </c>
      <c r="BJ35" s="430">
        <f t="shared" si="46"/>
        <v>2700</v>
      </c>
      <c r="BK35" s="430">
        <f t="shared" si="28"/>
        <v>100</v>
      </c>
      <c r="BL35" s="431">
        <f t="shared" si="29"/>
        <v>2.9930833333333338</v>
      </c>
      <c r="BM35" s="432">
        <f t="shared" si="3"/>
        <v>3.4238777852164661</v>
      </c>
      <c r="BN35" s="433" t="s">
        <v>426</v>
      </c>
    </row>
    <row r="36" spans="1:66" ht="25.5">
      <c r="A36" s="434" t="s">
        <v>456</v>
      </c>
      <c r="B36" s="435" t="s">
        <v>425</v>
      </c>
      <c r="C36" s="436">
        <f t="shared" si="4"/>
        <v>79.60428977272727</v>
      </c>
      <c r="D36" s="437">
        <f t="shared" si="0"/>
        <v>0.67049055567953375</v>
      </c>
      <c r="E36" s="438">
        <f t="shared" si="5"/>
        <v>53.373924484190532</v>
      </c>
      <c r="F36" s="439">
        <v>1.3</v>
      </c>
      <c r="G36" s="308">
        <f>E36*F36</f>
        <v>69.386101829447696</v>
      </c>
      <c r="H36" s="308">
        <f t="shared" si="7"/>
        <v>70</v>
      </c>
      <c r="I36" s="435">
        <f t="shared" si="30"/>
        <v>1701</v>
      </c>
      <c r="J36" s="440">
        <v>2200</v>
      </c>
      <c r="K36" s="441">
        <f t="shared" si="8"/>
        <v>66.272727272727266</v>
      </c>
      <c r="L36" s="441">
        <f t="shared" si="9"/>
        <v>425.25</v>
      </c>
      <c r="M36" s="441">
        <f t="shared" si="31"/>
        <v>48000</v>
      </c>
      <c r="N36" s="442">
        <f t="shared" si="10"/>
        <v>0.53156250000000005</v>
      </c>
      <c r="O36" s="443">
        <f t="shared" si="32"/>
        <v>0</v>
      </c>
      <c r="P36" s="444">
        <f t="shared" si="11"/>
        <v>0</v>
      </c>
      <c r="Q36" s="443">
        <f t="shared" si="33"/>
        <v>4</v>
      </c>
      <c r="R36" s="445">
        <v>1</v>
      </c>
      <c r="S36" s="446">
        <f t="shared" si="12"/>
        <v>8</v>
      </c>
      <c r="T36" s="446">
        <f t="shared" si="13"/>
        <v>4.8000000000000007</v>
      </c>
      <c r="U36" s="446">
        <f t="shared" si="14"/>
        <v>1.44</v>
      </c>
      <c r="V36" s="447">
        <f t="shared" si="15"/>
        <v>79.60428977272727</v>
      </c>
      <c r="W36" s="448" t="str">
        <f t="shared" si="1"/>
        <v>O2</v>
      </c>
      <c r="X36" s="449">
        <v>0.6</v>
      </c>
      <c r="Y36" s="449">
        <v>1</v>
      </c>
      <c r="Z36" s="450">
        <f t="shared" si="47"/>
        <v>13.799999999999999</v>
      </c>
      <c r="AA36" s="450">
        <f t="shared" si="35"/>
        <v>0.82799999999999996</v>
      </c>
      <c r="AB36" s="451">
        <v>2700</v>
      </c>
      <c r="AC36" s="452">
        <v>0</v>
      </c>
      <c r="AD36" s="449">
        <v>3</v>
      </c>
      <c r="AE36" s="449">
        <v>300</v>
      </c>
      <c r="AF36" s="449">
        <v>0</v>
      </c>
      <c r="AG36" s="449">
        <v>0</v>
      </c>
      <c r="AH36" s="453">
        <v>30</v>
      </c>
      <c r="AI36" s="440">
        <v>1</v>
      </c>
      <c r="AJ36" s="449">
        <v>2</v>
      </c>
      <c r="AK36" s="449">
        <v>400</v>
      </c>
      <c r="AL36" s="449">
        <v>0</v>
      </c>
      <c r="AM36" s="453">
        <v>0.5</v>
      </c>
      <c r="AN36" s="454">
        <f t="shared" si="36"/>
        <v>10000</v>
      </c>
      <c r="AO36" s="455">
        <f t="shared" si="37"/>
        <v>3</v>
      </c>
      <c r="AP36" s="455">
        <f t="shared" si="38"/>
        <v>8</v>
      </c>
      <c r="AQ36" s="456">
        <f t="shared" si="16"/>
        <v>2.0833333333333335</v>
      </c>
      <c r="AR36" s="457">
        <f t="shared" si="39"/>
        <v>0</v>
      </c>
      <c r="AS36" s="457">
        <f t="shared" si="40"/>
        <v>0</v>
      </c>
      <c r="AT36" s="458">
        <f t="shared" si="41"/>
        <v>500000</v>
      </c>
      <c r="AU36" s="459">
        <f t="shared" si="42"/>
        <v>1</v>
      </c>
      <c r="AV36" s="459">
        <f t="shared" si="43"/>
        <v>8</v>
      </c>
      <c r="AW36" s="458">
        <f t="shared" si="44"/>
        <v>34.722222222222221</v>
      </c>
      <c r="AX36" s="216">
        <f t="shared" si="19"/>
        <v>36.805555555555557</v>
      </c>
      <c r="AY36" s="460">
        <f t="shared" si="45"/>
        <v>150000</v>
      </c>
      <c r="AZ36" s="461">
        <f t="shared" si="20"/>
        <v>2.8538812785388126E-2</v>
      </c>
      <c r="BA36" s="462">
        <f t="shared" si="21"/>
        <v>13.799999999999999</v>
      </c>
      <c r="BB36" s="290">
        <f t="shared" si="48"/>
        <v>1.8796992481203006E-2</v>
      </c>
      <c r="BC36" s="291">
        <f t="shared" si="49"/>
        <v>1.8796992481203006E-2</v>
      </c>
      <c r="BD36" s="463">
        <f t="shared" si="2"/>
        <v>0.25939849624060146</v>
      </c>
      <c r="BE36" s="464">
        <f t="shared" si="24"/>
        <v>10000</v>
      </c>
      <c r="BF36" s="465">
        <v>0</v>
      </c>
      <c r="BG36" s="466">
        <f t="shared" si="60"/>
        <v>1.4285714285714286</v>
      </c>
      <c r="BH36" s="467">
        <f t="shared" si="26"/>
        <v>0.14285714285714285</v>
      </c>
      <c r="BI36" s="468">
        <v>3.5</v>
      </c>
      <c r="BJ36" s="469">
        <f t="shared" si="46"/>
        <v>2700</v>
      </c>
      <c r="BK36" s="469">
        <f t="shared" si="28"/>
        <v>100</v>
      </c>
      <c r="BL36" s="470">
        <f t="shared" si="29"/>
        <v>2.9930833333333338</v>
      </c>
      <c r="BM36" s="217">
        <f t="shared" si="3"/>
        <v>3.4238777852164661</v>
      </c>
      <c r="BN36" s="301" t="s">
        <v>426</v>
      </c>
    </row>
    <row r="37" spans="1:66" ht="25.5">
      <c r="A37" s="302" t="s">
        <v>457</v>
      </c>
      <c r="B37" s="303" t="s">
        <v>425</v>
      </c>
      <c r="C37" s="304">
        <f t="shared" si="4"/>
        <v>182.7315625</v>
      </c>
      <c r="D37" s="305">
        <f t="shared" si="0"/>
        <v>0.67481386395021048</v>
      </c>
      <c r="E37" s="306">
        <f t="shared" si="5"/>
        <v>123.30979175628438</v>
      </c>
      <c r="F37" s="307">
        <v>1.3</v>
      </c>
      <c r="G37" s="262">
        <f>E37*F37</f>
        <v>160.3027292831697</v>
      </c>
      <c r="H37" s="308">
        <f t="shared" si="7"/>
        <v>161</v>
      </c>
      <c r="I37" s="303">
        <f t="shared" si="30"/>
        <v>1701</v>
      </c>
      <c r="J37" s="309">
        <v>1500</v>
      </c>
      <c r="K37" s="310">
        <f t="shared" si="8"/>
        <v>97.2</v>
      </c>
      <c r="L37" s="310">
        <f t="shared" si="9"/>
        <v>425.25</v>
      </c>
      <c r="M37" s="310">
        <f t="shared" si="31"/>
        <v>48000</v>
      </c>
      <c r="N37" s="311">
        <f t="shared" si="10"/>
        <v>0.53156250000000005</v>
      </c>
      <c r="O37" s="312">
        <f t="shared" si="32"/>
        <v>0</v>
      </c>
      <c r="P37" s="313">
        <f t="shared" si="11"/>
        <v>0</v>
      </c>
      <c r="Q37" s="312">
        <f t="shared" si="33"/>
        <v>4</v>
      </c>
      <c r="R37" s="314">
        <v>8</v>
      </c>
      <c r="S37" s="315">
        <f t="shared" si="12"/>
        <v>64</v>
      </c>
      <c r="T37" s="315">
        <f t="shared" si="13"/>
        <v>21</v>
      </c>
      <c r="U37" s="315">
        <f t="shared" si="14"/>
        <v>1.44</v>
      </c>
      <c r="V37" s="316">
        <f t="shared" si="15"/>
        <v>182.7315625</v>
      </c>
      <c r="W37" s="317" t="str">
        <f t="shared" si="1"/>
        <v>O2</v>
      </c>
      <c r="X37" s="318">
        <v>0.6</v>
      </c>
      <c r="Y37" s="318">
        <v>2</v>
      </c>
      <c r="Z37" s="319">
        <f t="shared" si="47"/>
        <v>27.599999999999998</v>
      </c>
      <c r="AA37" s="319">
        <f t="shared" si="35"/>
        <v>1.6559999999999999</v>
      </c>
      <c r="AB37" s="320">
        <v>2700</v>
      </c>
      <c r="AC37" s="321">
        <v>1</v>
      </c>
      <c r="AD37" s="318">
        <v>1.5</v>
      </c>
      <c r="AE37" s="318">
        <v>70</v>
      </c>
      <c r="AF37" s="318">
        <v>1</v>
      </c>
      <c r="AG37" s="318">
        <v>0.5</v>
      </c>
      <c r="AH37" s="322">
        <v>30</v>
      </c>
      <c r="AI37" s="309">
        <v>1</v>
      </c>
      <c r="AJ37" s="318">
        <v>2</v>
      </c>
      <c r="AK37" s="318">
        <v>60</v>
      </c>
      <c r="AL37" s="318">
        <v>1</v>
      </c>
      <c r="AM37" s="322">
        <v>0.5</v>
      </c>
      <c r="AN37" s="323">
        <f t="shared" si="36"/>
        <v>10000</v>
      </c>
      <c r="AO37" s="324">
        <f t="shared" si="37"/>
        <v>3</v>
      </c>
      <c r="AP37" s="324">
        <f t="shared" si="38"/>
        <v>8</v>
      </c>
      <c r="AQ37" s="325">
        <f t="shared" si="16"/>
        <v>2.0833333333333335</v>
      </c>
      <c r="AR37" s="326">
        <f t="shared" si="39"/>
        <v>0</v>
      </c>
      <c r="AS37" s="326">
        <f t="shared" si="40"/>
        <v>0</v>
      </c>
      <c r="AT37" s="327">
        <f t="shared" si="41"/>
        <v>500000</v>
      </c>
      <c r="AU37" s="328">
        <f t="shared" si="42"/>
        <v>1</v>
      </c>
      <c r="AV37" s="328">
        <f t="shared" si="43"/>
        <v>8</v>
      </c>
      <c r="AW37" s="327">
        <f t="shared" si="44"/>
        <v>34.722222222222221</v>
      </c>
      <c r="AX37" s="329">
        <f t="shared" si="19"/>
        <v>36.805555555555557</v>
      </c>
      <c r="AY37" s="330">
        <f t="shared" si="45"/>
        <v>150000</v>
      </c>
      <c r="AZ37" s="331">
        <f t="shared" si="20"/>
        <v>2.8538812785388126E-2</v>
      </c>
      <c r="BA37" s="332">
        <f t="shared" si="21"/>
        <v>27.599999999999998</v>
      </c>
      <c r="BB37" s="290">
        <f t="shared" si="48"/>
        <v>1.8796992481203006E-2</v>
      </c>
      <c r="BC37" s="291">
        <f t="shared" si="49"/>
        <v>1.8796992481203006E-2</v>
      </c>
      <c r="BD37" s="333">
        <f t="shared" si="2"/>
        <v>0.51879699248120292</v>
      </c>
      <c r="BE37" s="334">
        <f t="shared" si="24"/>
        <v>10000</v>
      </c>
      <c r="BF37" s="294">
        <v>0</v>
      </c>
      <c r="BG37" s="335">
        <f t="shared" si="60"/>
        <v>1.4285714285714286</v>
      </c>
      <c r="BH37" s="336">
        <f t="shared" si="26"/>
        <v>0.14285714285714285</v>
      </c>
      <c r="BI37" s="337">
        <f>$BI$36</f>
        <v>3.5</v>
      </c>
      <c r="BJ37" s="338">
        <f t="shared" si="46"/>
        <v>2700</v>
      </c>
      <c r="BK37" s="338">
        <f t="shared" si="28"/>
        <v>100</v>
      </c>
      <c r="BL37" s="339">
        <f t="shared" si="29"/>
        <v>2.9930833333333338</v>
      </c>
      <c r="BM37" s="340">
        <f t="shared" si="3"/>
        <v>3.6832762814570676</v>
      </c>
      <c r="BN37" s="301" t="s">
        <v>426</v>
      </c>
    </row>
    <row r="38" spans="1:66" ht="25.5">
      <c r="A38" s="302" t="s">
        <v>458</v>
      </c>
      <c r="B38" s="303" t="s">
        <v>425</v>
      </c>
      <c r="C38" s="304">
        <f t="shared" si="4"/>
        <v>229.07701704545454</v>
      </c>
      <c r="D38" s="305">
        <f t="shared" si="0"/>
        <v>0.67481386395021048</v>
      </c>
      <c r="E38" s="306">
        <f t="shared" si="5"/>
        <v>154.58434701463142</v>
      </c>
      <c r="F38" s="307">
        <v>1.3</v>
      </c>
      <c r="G38" s="262">
        <f t="shared" ref="G38:G40" si="62">E38*F38</f>
        <v>200.95965111902086</v>
      </c>
      <c r="H38" s="308">
        <f t="shared" si="7"/>
        <v>201</v>
      </c>
      <c r="I38" s="303">
        <f t="shared" si="30"/>
        <v>1701</v>
      </c>
      <c r="J38" s="309">
        <v>1100</v>
      </c>
      <c r="K38" s="310">
        <f t="shared" si="8"/>
        <v>132.54545454545453</v>
      </c>
      <c r="L38" s="310">
        <f t="shared" si="9"/>
        <v>425.25</v>
      </c>
      <c r="M38" s="310">
        <f t="shared" si="31"/>
        <v>48000</v>
      </c>
      <c r="N38" s="311">
        <f t="shared" si="10"/>
        <v>0.53156250000000005</v>
      </c>
      <c r="O38" s="312">
        <f t="shared" si="32"/>
        <v>0</v>
      </c>
      <c r="P38" s="313">
        <f t="shared" si="11"/>
        <v>0</v>
      </c>
      <c r="Q38" s="312">
        <f t="shared" si="33"/>
        <v>4</v>
      </c>
      <c r="R38" s="314">
        <v>9</v>
      </c>
      <c r="S38" s="315">
        <f t="shared" si="12"/>
        <v>72</v>
      </c>
      <c r="T38" s="315">
        <f t="shared" si="13"/>
        <v>24</v>
      </c>
      <c r="U38" s="315">
        <f t="shared" si="14"/>
        <v>1.44</v>
      </c>
      <c r="V38" s="316">
        <f t="shared" si="15"/>
        <v>229.07701704545454</v>
      </c>
      <c r="W38" s="317" t="str">
        <f t="shared" si="1"/>
        <v>O2</v>
      </c>
      <c r="X38" s="318">
        <v>0.6</v>
      </c>
      <c r="Y38" s="318">
        <v>2</v>
      </c>
      <c r="Z38" s="319">
        <f t="shared" si="47"/>
        <v>27.599999999999998</v>
      </c>
      <c r="AA38" s="319">
        <f t="shared" si="35"/>
        <v>1.6559999999999999</v>
      </c>
      <c r="AB38" s="320">
        <v>2700</v>
      </c>
      <c r="AC38" s="321">
        <v>1</v>
      </c>
      <c r="AD38" s="318">
        <v>1.5</v>
      </c>
      <c r="AE38" s="318">
        <v>70</v>
      </c>
      <c r="AF38" s="318">
        <v>1</v>
      </c>
      <c r="AG38" s="318">
        <v>0.5</v>
      </c>
      <c r="AH38" s="322">
        <v>30</v>
      </c>
      <c r="AI38" s="309">
        <v>1</v>
      </c>
      <c r="AJ38" s="318">
        <v>2</v>
      </c>
      <c r="AK38" s="318">
        <v>60</v>
      </c>
      <c r="AL38" s="318">
        <v>1</v>
      </c>
      <c r="AM38" s="322">
        <v>1</v>
      </c>
      <c r="AN38" s="323">
        <f t="shared" si="36"/>
        <v>10000</v>
      </c>
      <c r="AO38" s="324">
        <f t="shared" si="37"/>
        <v>3</v>
      </c>
      <c r="AP38" s="324">
        <f t="shared" si="38"/>
        <v>8</v>
      </c>
      <c r="AQ38" s="325">
        <f t="shared" si="16"/>
        <v>2.0833333333333335</v>
      </c>
      <c r="AR38" s="326">
        <f t="shared" si="39"/>
        <v>0</v>
      </c>
      <c r="AS38" s="326">
        <f t="shared" si="40"/>
        <v>0</v>
      </c>
      <c r="AT38" s="327">
        <f t="shared" si="41"/>
        <v>500000</v>
      </c>
      <c r="AU38" s="328">
        <f t="shared" si="42"/>
        <v>1</v>
      </c>
      <c r="AV38" s="328">
        <f t="shared" si="43"/>
        <v>8</v>
      </c>
      <c r="AW38" s="327">
        <f t="shared" si="44"/>
        <v>34.722222222222221</v>
      </c>
      <c r="AX38" s="329">
        <f t="shared" si="19"/>
        <v>36.805555555555557</v>
      </c>
      <c r="AY38" s="330">
        <f t="shared" si="45"/>
        <v>150000</v>
      </c>
      <c r="AZ38" s="331">
        <f t="shared" si="20"/>
        <v>2.8538812785388126E-2</v>
      </c>
      <c r="BA38" s="332">
        <f t="shared" si="21"/>
        <v>27.599999999999998</v>
      </c>
      <c r="BB38" s="290">
        <f t="shared" si="48"/>
        <v>1.8796992481203006E-2</v>
      </c>
      <c r="BC38" s="291">
        <f t="shared" si="49"/>
        <v>1.8796992481203006E-2</v>
      </c>
      <c r="BD38" s="333">
        <f t="shared" si="2"/>
        <v>0.51879699248120292</v>
      </c>
      <c r="BE38" s="334">
        <f t="shared" si="24"/>
        <v>10000</v>
      </c>
      <c r="BF38" s="294">
        <v>0</v>
      </c>
      <c r="BG38" s="335">
        <f t="shared" si="60"/>
        <v>1.4285714285714286</v>
      </c>
      <c r="BH38" s="336">
        <f t="shared" si="26"/>
        <v>0.14285714285714285</v>
      </c>
      <c r="BI38" s="337">
        <f>$BI$36</f>
        <v>3.5</v>
      </c>
      <c r="BJ38" s="338">
        <f t="shared" si="46"/>
        <v>2700</v>
      </c>
      <c r="BK38" s="338">
        <f t="shared" si="28"/>
        <v>100</v>
      </c>
      <c r="BL38" s="339">
        <f t="shared" si="29"/>
        <v>2.9930833333333338</v>
      </c>
      <c r="BM38" s="340">
        <f t="shared" si="3"/>
        <v>3.6832762814570676</v>
      </c>
      <c r="BN38" s="301" t="s">
        <v>426</v>
      </c>
    </row>
    <row r="39" spans="1:66" ht="25.5">
      <c r="A39" s="302" t="s">
        <v>459</v>
      </c>
      <c r="B39" s="303" t="s">
        <v>425</v>
      </c>
      <c r="C39" s="304">
        <f t="shared" si="4"/>
        <v>309.21013392857145</v>
      </c>
      <c r="D39" s="305">
        <f t="shared" si="0"/>
        <v>0.67481386395021048</v>
      </c>
      <c r="E39" s="306">
        <f t="shared" si="5"/>
        <v>208.65928524890137</v>
      </c>
      <c r="F39" s="307">
        <v>1.3</v>
      </c>
      <c r="G39" s="262">
        <f t="shared" si="62"/>
        <v>271.25707082357178</v>
      </c>
      <c r="H39" s="308">
        <f t="shared" si="7"/>
        <v>272</v>
      </c>
      <c r="I39" s="303">
        <f t="shared" si="30"/>
        <v>1701</v>
      </c>
      <c r="J39" s="309">
        <v>800</v>
      </c>
      <c r="K39" s="310">
        <f t="shared" si="8"/>
        <v>182.25</v>
      </c>
      <c r="L39" s="310">
        <f t="shared" si="9"/>
        <v>425.25</v>
      </c>
      <c r="M39" s="310">
        <f t="shared" si="31"/>
        <v>48000</v>
      </c>
      <c r="N39" s="311">
        <f t="shared" si="10"/>
        <v>0.53156250000000005</v>
      </c>
      <c r="O39" s="312">
        <f t="shared" si="32"/>
        <v>0</v>
      </c>
      <c r="P39" s="313">
        <f t="shared" si="11"/>
        <v>0</v>
      </c>
      <c r="Q39" s="312">
        <f t="shared" si="33"/>
        <v>4</v>
      </c>
      <c r="R39" s="314">
        <v>12</v>
      </c>
      <c r="S39" s="315">
        <f t="shared" si="12"/>
        <v>96</v>
      </c>
      <c r="T39" s="315">
        <f t="shared" si="13"/>
        <v>30.428571428571427</v>
      </c>
      <c r="U39" s="315">
        <f t="shared" si="14"/>
        <v>1.44</v>
      </c>
      <c r="V39" s="316">
        <f t="shared" si="15"/>
        <v>309.21013392857145</v>
      </c>
      <c r="W39" s="317" t="str">
        <f t="shared" si="1"/>
        <v>O2</v>
      </c>
      <c r="X39" s="318">
        <v>0.6</v>
      </c>
      <c r="Y39" s="318">
        <v>2</v>
      </c>
      <c r="Z39" s="319">
        <f t="shared" si="47"/>
        <v>27.599999999999998</v>
      </c>
      <c r="AA39" s="319">
        <f t="shared" si="35"/>
        <v>1.6559999999999999</v>
      </c>
      <c r="AB39" s="320">
        <v>2700</v>
      </c>
      <c r="AC39" s="321">
        <v>1</v>
      </c>
      <c r="AD39" s="318">
        <v>1.5</v>
      </c>
      <c r="AE39" s="318">
        <v>50</v>
      </c>
      <c r="AF39" s="318">
        <v>1</v>
      </c>
      <c r="AG39" s="318">
        <v>0.5</v>
      </c>
      <c r="AH39" s="322">
        <v>30</v>
      </c>
      <c r="AI39" s="309">
        <v>1</v>
      </c>
      <c r="AJ39" s="318">
        <v>3</v>
      </c>
      <c r="AK39" s="318">
        <v>70</v>
      </c>
      <c r="AL39" s="318">
        <v>1.5</v>
      </c>
      <c r="AM39" s="322">
        <v>1</v>
      </c>
      <c r="AN39" s="323">
        <f t="shared" si="36"/>
        <v>10000</v>
      </c>
      <c r="AO39" s="324">
        <f t="shared" si="37"/>
        <v>3</v>
      </c>
      <c r="AP39" s="324">
        <f t="shared" si="38"/>
        <v>8</v>
      </c>
      <c r="AQ39" s="325">
        <f t="shared" si="16"/>
        <v>2.0833333333333335</v>
      </c>
      <c r="AR39" s="326">
        <f t="shared" si="39"/>
        <v>0</v>
      </c>
      <c r="AS39" s="326">
        <f t="shared" si="40"/>
        <v>0</v>
      </c>
      <c r="AT39" s="327">
        <f t="shared" si="41"/>
        <v>500000</v>
      </c>
      <c r="AU39" s="328">
        <f t="shared" si="42"/>
        <v>1</v>
      </c>
      <c r="AV39" s="328">
        <f t="shared" si="43"/>
        <v>8</v>
      </c>
      <c r="AW39" s="327">
        <f t="shared" si="44"/>
        <v>34.722222222222221</v>
      </c>
      <c r="AX39" s="329">
        <f t="shared" si="19"/>
        <v>36.805555555555557</v>
      </c>
      <c r="AY39" s="330">
        <f t="shared" si="45"/>
        <v>150000</v>
      </c>
      <c r="AZ39" s="331">
        <f t="shared" si="20"/>
        <v>2.8538812785388126E-2</v>
      </c>
      <c r="BA39" s="332">
        <f t="shared" si="21"/>
        <v>27.599999999999998</v>
      </c>
      <c r="BB39" s="290">
        <f t="shared" si="48"/>
        <v>1.8796992481203006E-2</v>
      </c>
      <c r="BC39" s="291">
        <f t="shared" si="49"/>
        <v>1.8796992481203006E-2</v>
      </c>
      <c r="BD39" s="333">
        <f t="shared" si="2"/>
        <v>0.51879699248120292</v>
      </c>
      <c r="BE39" s="334">
        <f t="shared" si="24"/>
        <v>10000</v>
      </c>
      <c r="BF39" s="294">
        <v>0</v>
      </c>
      <c r="BG39" s="335">
        <f t="shared" si="60"/>
        <v>1.4285714285714286</v>
      </c>
      <c r="BH39" s="336">
        <f t="shared" si="26"/>
        <v>0.14285714285714285</v>
      </c>
      <c r="BI39" s="337">
        <f>$BI$36</f>
        <v>3.5</v>
      </c>
      <c r="BJ39" s="338">
        <f t="shared" si="46"/>
        <v>2700</v>
      </c>
      <c r="BK39" s="338">
        <f t="shared" si="28"/>
        <v>100</v>
      </c>
      <c r="BL39" s="339">
        <f t="shared" si="29"/>
        <v>2.9930833333333338</v>
      </c>
      <c r="BM39" s="340">
        <f t="shared" si="3"/>
        <v>3.6832762814570676</v>
      </c>
      <c r="BN39" s="301" t="s">
        <v>426</v>
      </c>
    </row>
    <row r="40" spans="1:66" ht="25.5">
      <c r="A40" s="341" t="s">
        <v>460</v>
      </c>
      <c r="B40" s="342" t="s">
        <v>425</v>
      </c>
      <c r="C40" s="343">
        <f t="shared" si="4"/>
        <v>370.81727678571428</v>
      </c>
      <c r="D40" s="344">
        <f t="shared" si="0"/>
        <v>0.67481386395021048</v>
      </c>
      <c r="E40" s="345">
        <f t="shared" si="5"/>
        <v>250.23263936726255</v>
      </c>
      <c r="F40" s="346">
        <v>1.3</v>
      </c>
      <c r="G40" s="471">
        <f t="shared" si="62"/>
        <v>325.30243117744135</v>
      </c>
      <c r="H40" s="347">
        <f t="shared" si="7"/>
        <v>326</v>
      </c>
      <c r="I40" s="342">
        <f t="shared" si="30"/>
        <v>1701</v>
      </c>
      <c r="J40" s="348">
        <v>700</v>
      </c>
      <c r="K40" s="349">
        <f t="shared" si="8"/>
        <v>208.28571428571431</v>
      </c>
      <c r="L40" s="349">
        <f t="shared" si="9"/>
        <v>425.25</v>
      </c>
      <c r="M40" s="349">
        <f t="shared" si="31"/>
        <v>48000</v>
      </c>
      <c r="N40" s="350">
        <f t="shared" si="10"/>
        <v>0.53156250000000005</v>
      </c>
      <c r="O40" s="351">
        <f t="shared" si="32"/>
        <v>0</v>
      </c>
      <c r="P40" s="352">
        <f t="shared" ref="P40:P51" si="63">SUM(((O40*1.5)*((AD40/(AE40/60))+AF40+AG40)*AC40))</f>
        <v>0</v>
      </c>
      <c r="Q40" s="351">
        <f t="shared" si="33"/>
        <v>4</v>
      </c>
      <c r="R40" s="353">
        <v>15</v>
      </c>
      <c r="S40" s="354">
        <f t="shared" si="12"/>
        <v>120</v>
      </c>
      <c r="T40" s="354">
        <f t="shared" ref="T40:T56" si="64">SUM(((Q40*1.5)*((AJ40/(AK40/60))+(AL40)+(AM40))*AI40))</f>
        <v>42</v>
      </c>
      <c r="U40" s="354">
        <f t="shared" si="14"/>
        <v>1.44</v>
      </c>
      <c r="V40" s="355">
        <f t="shared" si="15"/>
        <v>370.81727678571428</v>
      </c>
      <c r="W40" s="356" t="str">
        <f t="shared" si="1"/>
        <v>O2</v>
      </c>
      <c r="X40" s="357">
        <v>0.6</v>
      </c>
      <c r="Y40" s="357">
        <v>2</v>
      </c>
      <c r="Z40" s="358">
        <f t="shared" si="47"/>
        <v>27.599999999999998</v>
      </c>
      <c r="AA40" s="358">
        <f t="shared" si="35"/>
        <v>1.6559999999999999</v>
      </c>
      <c r="AB40" s="359">
        <v>2700</v>
      </c>
      <c r="AC40" s="360">
        <v>1</v>
      </c>
      <c r="AD40" s="357">
        <v>2</v>
      </c>
      <c r="AE40" s="357">
        <v>30</v>
      </c>
      <c r="AF40" s="357">
        <v>2</v>
      </c>
      <c r="AG40" s="357">
        <v>0.5</v>
      </c>
      <c r="AH40" s="361">
        <v>30</v>
      </c>
      <c r="AI40" s="348">
        <v>1</v>
      </c>
      <c r="AJ40" s="357">
        <v>3</v>
      </c>
      <c r="AK40" s="357">
        <v>40</v>
      </c>
      <c r="AL40" s="357">
        <v>1.5</v>
      </c>
      <c r="AM40" s="361">
        <v>1</v>
      </c>
      <c r="AN40" s="362">
        <f t="shared" si="36"/>
        <v>10000</v>
      </c>
      <c r="AO40" s="363">
        <f t="shared" si="37"/>
        <v>3</v>
      </c>
      <c r="AP40" s="363">
        <f t="shared" si="38"/>
        <v>8</v>
      </c>
      <c r="AQ40" s="364">
        <f t="shared" si="16"/>
        <v>2.0833333333333335</v>
      </c>
      <c r="AR40" s="365">
        <f t="shared" si="39"/>
        <v>0</v>
      </c>
      <c r="AS40" s="365">
        <f t="shared" si="40"/>
        <v>0</v>
      </c>
      <c r="AT40" s="366">
        <f t="shared" si="41"/>
        <v>500000</v>
      </c>
      <c r="AU40" s="367">
        <f t="shared" si="42"/>
        <v>1</v>
      </c>
      <c r="AV40" s="367">
        <f t="shared" si="43"/>
        <v>8</v>
      </c>
      <c r="AW40" s="366">
        <f t="shared" si="44"/>
        <v>34.722222222222221</v>
      </c>
      <c r="AX40" s="239">
        <f t="shared" si="19"/>
        <v>36.805555555555557</v>
      </c>
      <c r="AY40" s="368">
        <f t="shared" si="45"/>
        <v>150000</v>
      </c>
      <c r="AZ40" s="369">
        <f t="shared" si="20"/>
        <v>2.8538812785388126E-2</v>
      </c>
      <c r="BA40" s="370">
        <f t="shared" si="21"/>
        <v>27.599999999999998</v>
      </c>
      <c r="BB40" s="371">
        <f t="shared" si="48"/>
        <v>1.8796992481203006E-2</v>
      </c>
      <c r="BC40" s="372">
        <f t="shared" si="49"/>
        <v>1.8796992481203006E-2</v>
      </c>
      <c r="BD40" s="373">
        <f t="shared" si="2"/>
        <v>0.51879699248120292</v>
      </c>
      <c r="BE40" s="374">
        <f t="shared" si="24"/>
        <v>10000</v>
      </c>
      <c r="BF40" s="472">
        <v>0</v>
      </c>
      <c r="BG40" s="375">
        <f t="shared" si="60"/>
        <v>1.4285714285714286</v>
      </c>
      <c r="BH40" s="376">
        <f t="shared" si="26"/>
        <v>0.14285714285714285</v>
      </c>
      <c r="BI40" s="377">
        <f>$BI$36</f>
        <v>3.5</v>
      </c>
      <c r="BJ40" s="378">
        <f t="shared" si="46"/>
        <v>2700</v>
      </c>
      <c r="BK40" s="378">
        <f t="shared" si="28"/>
        <v>100</v>
      </c>
      <c r="BL40" s="379">
        <f t="shared" si="29"/>
        <v>2.9930833333333338</v>
      </c>
      <c r="BM40" s="254">
        <f t="shared" si="3"/>
        <v>3.6832762814570676</v>
      </c>
      <c r="BN40" s="301" t="s">
        <v>426</v>
      </c>
    </row>
    <row r="41" spans="1:66" ht="25.5">
      <c r="A41" s="256" t="s">
        <v>461</v>
      </c>
      <c r="B41" s="257" t="s">
        <v>434</v>
      </c>
      <c r="C41" s="258">
        <f t="shared" si="4"/>
        <v>15.9115625</v>
      </c>
      <c r="D41" s="259">
        <f t="shared" si="0"/>
        <v>0.76416223487752866</v>
      </c>
      <c r="E41" s="260">
        <f t="shared" si="5"/>
        <v>12.159015160393478</v>
      </c>
      <c r="F41" s="261">
        <v>1.8</v>
      </c>
      <c r="G41" s="263">
        <f>E41*F41</f>
        <v>21.886227288708263</v>
      </c>
      <c r="H41" s="263">
        <f t="shared" si="7"/>
        <v>22</v>
      </c>
      <c r="I41" s="257">
        <f t="shared" si="30"/>
        <v>1701</v>
      </c>
      <c r="J41" s="279">
        <v>10000</v>
      </c>
      <c r="K41" s="381">
        <f t="shared" si="8"/>
        <v>14.58</v>
      </c>
      <c r="L41" s="381">
        <f t="shared" si="9"/>
        <v>425.25</v>
      </c>
      <c r="M41" s="381">
        <f t="shared" si="31"/>
        <v>48000</v>
      </c>
      <c r="N41" s="382">
        <f t="shared" si="10"/>
        <v>0.53156250000000005</v>
      </c>
      <c r="O41" s="383">
        <f t="shared" si="32"/>
        <v>0</v>
      </c>
      <c r="P41" s="384">
        <f t="shared" si="63"/>
        <v>0</v>
      </c>
      <c r="Q41" s="383">
        <f t="shared" si="33"/>
        <v>4</v>
      </c>
      <c r="R41" s="270">
        <v>0.1</v>
      </c>
      <c r="S41" s="271">
        <f t="shared" si="12"/>
        <v>0.8</v>
      </c>
      <c r="T41" s="271">
        <f t="shared" si="64"/>
        <v>0</v>
      </c>
      <c r="U41" s="271">
        <f t="shared" si="14"/>
        <v>1.44</v>
      </c>
      <c r="V41" s="272">
        <f t="shared" si="15"/>
        <v>15.9115625</v>
      </c>
      <c r="W41" s="273" t="str">
        <f t="shared" si="1"/>
        <v>N2H</v>
      </c>
      <c r="X41" s="274">
        <v>8</v>
      </c>
      <c r="Y41" s="274">
        <v>1.7</v>
      </c>
      <c r="Z41" s="275">
        <f t="shared" si="47"/>
        <v>312.8</v>
      </c>
      <c r="AA41" s="275">
        <f t="shared" ref="AA41:AA56" si="65">SUM((Z41/1000)*60)</f>
        <v>18.768000000000001</v>
      </c>
      <c r="AB41" s="276">
        <v>2700</v>
      </c>
      <c r="AC41" s="277">
        <v>0</v>
      </c>
      <c r="AD41" s="274">
        <v>3</v>
      </c>
      <c r="AE41" s="274">
        <v>300</v>
      </c>
      <c r="AF41" s="274">
        <v>0</v>
      </c>
      <c r="AG41" s="274">
        <v>0</v>
      </c>
      <c r="AH41" s="278">
        <v>30</v>
      </c>
      <c r="AI41" s="279">
        <v>0</v>
      </c>
      <c r="AJ41" s="274">
        <v>2</v>
      </c>
      <c r="AK41" s="274">
        <v>300</v>
      </c>
      <c r="AL41" s="274">
        <v>0</v>
      </c>
      <c r="AM41" s="278">
        <v>0.5</v>
      </c>
      <c r="AN41" s="280">
        <f t="shared" si="36"/>
        <v>10000</v>
      </c>
      <c r="AO41" s="281">
        <f t="shared" si="37"/>
        <v>3</v>
      </c>
      <c r="AP41" s="281">
        <f t="shared" si="38"/>
        <v>8</v>
      </c>
      <c r="AQ41" s="282">
        <f t="shared" si="16"/>
        <v>2.0833333333333335</v>
      </c>
      <c r="AR41" s="283">
        <f t="shared" si="39"/>
        <v>0</v>
      </c>
      <c r="AS41" s="283">
        <f t="shared" ref="AS41:AS51" si="66">SUM(AR41/30/24/60)</f>
        <v>0</v>
      </c>
      <c r="AT41" s="284">
        <f t="shared" si="41"/>
        <v>500000</v>
      </c>
      <c r="AU41" s="285">
        <f t="shared" si="42"/>
        <v>1</v>
      </c>
      <c r="AV41" s="285">
        <f t="shared" si="43"/>
        <v>8</v>
      </c>
      <c r="AW41" s="284">
        <f t="shared" ref="AW41:AW56" si="67">SUM(AT41*AU41/30/AV41/60)</f>
        <v>34.722222222222221</v>
      </c>
      <c r="AX41" s="286">
        <f t="shared" si="19"/>
        <v>36.805555555555557</v>
      </c>
      <c r="AY41" s="287">
        <f t="shared" si="45"/>
        <v>150000</v>
      </c>
      <c r="AZ41" s="288">
        <f t="shared" si="20"/>
        <v>2.8538812785388126E-2</v>
      </c>
      <c r="BA41" s="289">
        <f t="shared" si="21"/>
        <v>312.8</v>
      </c>
      <c r="BB41" s="385">
        <f t="shared" si="48"/>
        <v>1.8796992481203006E-2</v>
      </c>
      <c r="BC41" s="386">
        <f t="shared" si="49"/>
        <v>1.8796992481203006E-2</v>
      </c>
      <c r="BD41" s="292">
        <f t="shared" si="2"/>
        <v>5.8796992481203008</v>
      </c>
      <c r="BE41" s="293">
        <f t="shared" si="24"/>
        <v>10000</v>
      </c>
      <c r="BF41" s="294">
        <v>0</v>
      </c>
      <c r="BG41" s="295">
        <f t="shared" si="60"/>
        <v>1.4285714285714286</v>
      </c>
      <c r="BH41" s="296">
        <f t="shared" si="26"/>
        <v>0.14285714285714285</v>
      </c>
      <c r="BI41" s="297">
        <v>3.5</v>
      </c>
      <c r="BJ41" s="298">
        <f t="shared" si="46"/>
        <v>2700</v>
      </c>
      <c r="BK41" s="298">
        <f t="shared" si="28"/>
        <v>100</v>
      </c>
      <c r="BL41" s="299">
        <f t="shared" si="29"/>
        <v>2.9930833333333338</v>
      </c>
      <c r="BM41" s="300">
        <f t="shared" si="3"/>
        <v>9.0441785370961654</v>
      </c>
      <c r="BN41" s="473" t="s">
        <v>435</v>
      </c>
    </row>
    <row r="42" spans="1:66" ht="25.5">
      <c r="A42" s="302" t="s">
        <v>462</v>
      </c>
      <c r="B42" s="303" t="s">
        <v>434</v>
      </c>
      <c r="C42" s="304">
        <f t="shared" si="4"/>
        <v>19.556562500000002</v>
      </c>
      <c r="D42" s="305">
        <f t="shared" si="0"/>
        <v>0.76416223487752866</v>
      </c>
      <c r="E42" s="306">
        <f t="shared" si="5"/>
        <v>14.94438650652207</v>
      </c>
      <c r="F42" s="307">
        <v>1.8</v>
      </c>
      <c r="G42" s="262">
        <f t="shared" ref="G42:G56" si="68">E42*F42</f>
        <v>26.899895711739727</v>
      </c>
      <c r="H42" s="308">
        <f t="shared" si="7"/>
        <v>27</v>
      </c>
      <c r="I42" s="303">
        <f t="shared" si="30"/>
        <v>1701</v>
      </c>
      <c r="J42" s="309">
        <v>8000</v>
      </c>
      <c r="K42" s="310">
        <f t="shared" si="8"/>
        <v>18.225000000000001</v>
      </c>
      <c r="L42" s="310">
        <f t="shared" si="9"/>
        <v>425.25</v>
      </c>
      <c r="M42" s="310">
        <f t="shared" si="31"/>
        <v>48000</v>
      </c>
      <c r="N42" s="311">
        <f t="shared" si="10"/>
        <v>0.53156250000000005</v>
      </c>
      <c r="O42" s="312">
        <f t="shared" si="32"/>
        <v>0</v>
      </c>
      <c r="P42" s="313">
        <f t="shared" si="63"/>
        <v>0</v>
      </c>
      <c r="Q42" s="312">
        <f t="shared" si="33"/>
        <v>4</v>
      </c>
      <c r="R42" s="314">
        <v>0.1</v>
      </c>
      <c r="S42" s="315">
        <f t="shared" si="12"/>
        <v>0.8</v>
      </c>
      <c r="T42" s="315">
        <f t="shared" si="64"/>
        <v>0</v>
      </c>
      <c r="U42" s="315">
        <f t="shared" si="14"/>
        <v>1.44</v>
      </c>
      <c r="V42" s="316">
        <f t="shared" si="15"/>
        <v>19.556562500000002</v>
      </c>
      <c r="W42" s="317" t="str">
        <f t="shared" si="1"/>
        <v>N2H</v>
      </c>
      <c r="X42" s="318">
        <v>8</v>
      </c>
      <c r="Y42" s="318">
        <v>1.7</v>
      </c>
      <c r="Z42" s="319">
        <f t="shared" si="47"/>
        <v>312.8</v>
      </c>
      <c r="AA42" s="319">
        <f t="shared" si="65"/>
        <v>18.768000000000001</v>
      </c>
      <c r="AB42" s="320">
        <v>2700</v>
      </c>
      <c r="AC42" s="321">
        <v>0</v>
      </c>
      <c r="AD42" s="318">
        <v>3</v>
      </c>
      <c r="AE42" s="318">
        <v>300</v>
      </c>
      <c r="AF42" s="318">
        <v>0</v>
      </c>
      <c r="AG42" s="318">
        <v>0</v>
      </c>
      <c r="AH42" s="322">
        <v>30</v>
      </c>
      <c r="AI42" s="309">
        <v>0</v>
      </c>
      <c r="AJ42" s="318">
        <v>2</v>
      </c>
      <c r="AK42" s="318">
        <v>300</v>
      </c>
      <c r="AL42" s="318">
        <v>0</v>
      </c>
      <c r="AM42" s="322">
        <v>0.5</v>
      </c>
      <c r="AN42" s="323">
        <f t="shared" si="36"/>
        <v>10000</v>
      </c>
      <c r="AO42" s="324">
        <f t="shared" si="37"/>
        <v>3</v>
      </c>
      <c r="AP42" s="324">
        <f t="shared" si="38"/>
        <v>8</v>
      </c>
      <c r="AQ42" s="325">
        <f t="shared" si="16"/>
        <v>2.0833333333333335</v>
      </c>
      <c r="AR42" s="326">
        <f t="shared" si="39"/>
        <v>0</v>
      </c>
      <c r="AS42" s="326">
        <f t="shared" si="66"/>
        <v>0</v>
      </c>
      <c r="AT42" s="327">
        <f t="shared" si="41"/>
        <v>500000</v>
      </c>
      <c r="AU42" s="328">
        <f t="shared" si="42"/>
        <v>1</v>
      </c>
      <c r="AV42" s="328">
        <f t="shared" si="43"/>
        <v>8</v>
      </c>
      <c r="AW42" s="327">
        <f t="shared" si="67"/>
        <v>34.722222222222221</v>
      </c>
      <c r="AX42" s="329">
        <f t="shared" si="19"/>
        <v>36.805555555555557</v>
      </c>
      <c r="AY42" s="330">
        <f t="shared" si="45"/>
        <v>150000</v>
      </c>
      <c r="AZ42" s="331">
        <f t="shared" si="20"/>
        <v>2.8538812785388126E-2</v>
      </c>
      <c r="BA42" s="332">
        <f t="shared" si="21"/>
        <v>312.8</v>
      </c>
      <c r="BB42" s="290">
        <f t="shared" si="48"/>
        <v>1.8796992481203006E-2</v>
      </c>
      <c r="BC42" s="291">
        <f t="shared" si="49"/>
        <v>1.8796992481203006E-2</v>
      </c>
      <c r="BD42" s="333">
        <f t="shared" si="2"/>
        <v>5.8796992481203008</v>
      </c>
      <c r="BE42" s="334">
        <f t="shared" si="24"/>
        <v>10000</v>
      </c>
      <c r="BF42" s="294">
        <v>0</v>
      </c>
      <c r="BG42" s="335">
        <f t="shared" si="60"/>
        <v>1.4285714285714286</v>
      </c>
      <c r="BH42" s="336">
        <f t="shared" si="26"/>
        <v>0.14285714285714285</v>
      </c>
      <c r="BI42" s="337">
        <f t="shared" ref="BI42:BI56" si="69">$BI$41</f>
        <v>3.5</v>
      </c>
      <c r="BJ42" s="338">
        <f t="shared" si="46"/>
        <v>2700</v>
      </c>
      <c r="BK42" s="338">
        <f t="shared" si="28"/>
        <v>100</v>
      </c>
      <c r="BL42" s="339">
        <f t="shared" si="29"/>
        <v>2.9930833333333338</v>
      </c>
      <c r="BM42" s="340">
        <f t="shared" si="3"/>
        <v>9.0441785370961654</v>
      </c>
      <c r="BN42" s="301" t="s">
        <v>435</v>
      </c>
    </row>
    <row r="43" spans="1:66" ht="25.5">
      <c r="A43" s="302" t="s">
        <v>463</v>
      </c>
      <c r="B43" s="303" t="s">
        <v>434</v>
      </c>
      <c r="C43" s="304">
        <f t="shared" si="4"/>
        <v>20.771562500000002</v>
      </c>
      <c r="D43" s="305">
        <f t="shared" si="0"/>
        <v>0.76416223487752866</v>
      </c>
      <c r="E43" s="306">
        <f t="shared" si="5"/>
        <v>15.872843621898268</v>
      </c>
      <c r="F43" s="307">
        <v>1.8</v>
      </c>
      <c r="G43" s="262">
        <f t="shared" si="68"/>
        <v>28.571118519416881</v>
      </c>
      <c r="H43" s="308">
        <f t="shared" si="7"/>
        <v>29</v>
      </c>
      <c r="I43" s="303">
        <f t="shared" si="30"/>
        <v>1701</v>
      </c>
      <c r="J43" s="309">
        <v>7500</v>
      </c>
      <c r="K43" s="310">
        <f t="shared" si="8"/>
        <v>19.440000000000001</v>
      </c>
      <c r="L43" s="310">
        <f t="shared" si="9"/>
        <v>425.25</v>
      </c>
      <c r="M43" s="310">
        <f t="shared" si="31"/>
        <v>48000</v>
      </c>
      <c r="N43" s="311">
        <f t="shared" si="10"/>
        <v>0.53156250000000005</v>
      </c>
      <c r="O43" s="312">
        <f t="shared" si="32"/>
        <v>0</v>
      </c>
      <c r="P43" s="313">
        <f t="shared" si="63"/>
        <v>0</v>
      </c>
      <c r="Q43" s="312">
        <f t="shared" si="33"/>
        <v>4</v>
      </c>
      <c r="R43" s="314">
        <v>0.1</v>
      </c>
      <c r="S43" s="315">
        <f t="shared" si="12"/>
        <v>0.8</v>
      </c>
      <c r="T43" s="315">
        <f t="shared" si="64"/>
        <v>0</v>
      </c>
      <c r="U43" s="315">
        <f t="shared" si="14"/>
        <v>1.44</v>
      </c>
      <c r="V43" s="316">
        <f t="shared" si="15"/>
        <v>20.771562500000002</v>
      </c>
      <c r="W43" s="317" t="str">
        <f t="shared" si="1"/>
        <v>N2H</v>
      </c>
      <c r="X43" s="318">
        <v>8</v>
      </c>
      <c r="Y43" s="318">
        <v>1.7</v>
      </c>
      <c r="Z43" s="319">
        <f t="shared" si="47"/>
        <v>312.8</v>
      </c>
      <c r="AA43" s="319">
        <f t="shared" si="65"/>
        <v>18.768000000000001</v>
      </c>
      <c r="AB43" s="320">
        <v>2700</v>
      </c>
      <c r="AC43" s="321">
        <v>0</v>
      </c>
      <c r="AD43" s="318">
        <v>3</v>
      </c>
      <c r="AE43" s="318">
        <v>300</v>
      </c>
      <c r="AF43" s="318">
        <v>0</v>
      </c>
      <c r="AG43" s="318">
        <v>0</v>
      </c>
      <c r="AH43" s="322">
        <v>30</v>
      </c>
      <c r="AI43" s="309">
        <v>0</v>
      </c>
      <c r="AJ43" s="318">
        <v>2</v>
      </c>
      <c r="AK43" s="318">
        <v>300</v>
      </c>
      <c r="AL43" s="318">
        <v>0</v>
      </c>
      <c r="AM43" s="322">
        <v>0.5</v>
      </c>
      <c r="AN43" s="323">
        <f t="shared" si="36"/>
        <v>10000</v>
      </c>
      <c r="AO43" s="324">
        <f t="shared" si="37"/>
        <v>3</v>
      </c>
      <c r="AP43" s="324">
        <f t="shared" si="38"/>
        <v>8</v>
      </c>
      <c r="AQ43" s="325">
        <f t="shared" si="16"/>
        <v>2.0833333333333335</v>
      </c>
      <c r="AR43" s="326">
        <f t="shared" si="39"/>
        <v>0</v>
      </c>
      <c r="AS43" s="326">
        <f t="shared" si="66"/>
        <v>0</v>
      </c>
      <c r="AT43" s="327">
        <f t="shared" si="41"/>
        <v>500000</v>
      </c>
      <c r="AU43" s="328">
        <f t="shared" si="42"/>
        <v>1</v>
      </c>
      <c r="AV43" s="328">
        <f t="shared" si="43"/>
        <v>8</v>
      </c>
      <c r="AW43" s="327">
        <f t="shared" si="67"/>
        <v>34.722222222222221</v>
      </c>
      <c r="AX43" s="329">
        <f t="shared" si="19"/>
        <v>36.805555555555557</v>
      </c>
      <c r="AY43" s="330">
        <f t="shared" si="45"/>
        <v>150000</v>
      </c>
      <c r="AZ43" s="331">
        <f t="shared" si="20"/>
        <v>2.8538812785388126E-2</v>
      </c>
      <c r="BA43" s="332">
        <f t="shared" si="21"/>
        <v>312.8</v>
      </c>
      <c r="BB43" s="290">
        <f t="shared" si="48"/>
        <v>1.8796992481203006E-2</v>
      </c>
      <c r="BC43" s="291">
        <f t="shared" si="49"/>
        <v>1.8796992481203006E-2</v>
      </c>
      <c r="BD43" s="333">
        <f t="shared" si="2"/>
        <v>5.8796992481203008</v>
      </c>
      <c r="BE43" s="334">
        <f t="shared" si="24"/>
        <v>10000</v>
      </c>
      <c r="BF43" s="294">
        <v>0</v>
      </c>
      <c r="BG43" s="335">
        <f t="shared" si="60"/>
        <v>1.4285714285714286</v>
      </c>
      <c r="BH43" s="336">
        <f t="shared" si="26"/>
        <v>0.14285714285714285</v>
      </c>
      <c r="BI43" s="337">
        <f t="shared" si="69"/>
        <v>3.5</v>
      </c>
      <c r="BJ43" s="338">
        <f t="shared" si="46"/>
        <v>2700</v>
      </c>
      <c r="BK43" s="338">
        <f t="shared" si="28"/>
        <v>100</v>
      </c>
      <c r="BL43" s="339">
        <f t="shared" si="29"/>
        <v>2.9930833333333338</v>
      </c>
      <c r="BM43" s="340">
        <f t="shared" si="3"/>
        <v>9.0441785370961654</v>
      </c>
      <c r="BN43" s="301" t="s">
        <v>435</v>
      </c>
    </row>
    <row r="44" spans="1:66" ht="25.5">
      <c r="A44" s="302" t="s">
        <v>464</v>
      </c>
      <c r="B44" s="303" t="s">
        <v>434</v>
      </c>
      <c r="C44" s="304">
        <f t="shared" si="4"/>
        <v>27.840653409090915</v>
      </c>
      <c r="D44" s="305">
        <f t="shared" si="0"/>
        <v>0.76416223487752866</v>
      </c>
      <c r="E44" s="306">
        <f t="shared" si="5"/>
        <v>21.274775929541601</v>
      </c>
      <c r="F44" s="307">
        <v>1.8</v>
      </c>
      <c r="G44" s="262">
        <f t="shared" si="68"/>
        <v>38.29459667317488</v>
      </c>
      <c r="H44" s="308">
        <f t="shared" si="7"/>
        <v>39</v>
      </c>
      <c r="I44" s="303">
        <f t="shared" si="30"/>
        <v>1701</v>
      </c>
      <c r="J44" s="309">
        <v>5500</v>
      </c>
      <c r="K44" s="310">
        <f t="shared" si="8"/>
        <v>26.509090909090915</v>
      </c>
      <c r="L44" s="310">
        <f t="shared" si="9"/>
        <v>425.25</v>
      </c>
      <c r="M44" s="310">
        <f t="shared" si="31"/>
        <v>48000</v>
      </c>
      <c r="N44" s="311">
        <f t="shared" si="10"/>
        <v>0.53156250000000005</v>
      </c>
      <c r="O44" s="312">
        <f t="shared" si="32"/>
        <v>0</v>
      </c>
      <c r="P44" s="313">
        <f t="shared" si="63"/>
        <v>0</v>
      </c>
      <c r="Q44" s="312">
        <f t="shared" si="33"/>
        <v>4</v>
      </c>
      <c r="R44" s="314">
        <v>0.1</v>
      </c>
      <c r="S44" s="315">
        <f t="shared" si="12"/>
        <v>0.8</v>
      </c>
      <c r="T44" s="315">
        <f t="shared" si="64"/>
        <v>0</v>
      </c>
      <c r="U44" s="315">
        <f t="shared" si="14"/>
        <v>1.44</v>
      </c>
      <c r="V44" s="316">
        <f t="shared" si="15"/>
        <v>27.840653409090915</v>
      </c>
      <c r="W44" s="317" t="str">
        <f t="shared" si="1"/>
        <v>N2H</v>
      </c>
      <c r="X44" s="318">
        <v>8</v>
      </c>
      <c r="Y44" s="318">
        <v>1.7</v>
      </c>
      <c r="Z44" s="319">
        <f t="shared" si="47"/>
        <v>312.8</v>
      </c>
      <c r="AA44" s="319">
        <f t="shared" si="65"/>
        <v>18.768000000000001</v>
      </c>
      <c r="AB44" s="320">
        <v>2700</v>
      </c>
      <c r="AC44" s="321">
        <v>0</v>
      </c>
      <c r="AD44" s="318">
        <v>3</v>
      </c>
      <c r="AE44" s="318">
        <v>300</v>
      </c>
      <c r="AF44" s="318">
        <v>0</v>
      </c>
      <c r="AG44" s="318">
        <v>0</v>
      </c>
      <c r="AH44" s="322">
        <v>30</v>
      </c>
      <c r="AI44" s="309">
        <v>0</v>
      </c>
      <c r="AJ44" s="318">
        <v>2</v>
      </c>
      <c r="AK44" s="318">
        <v>300</v>
      </c>
      <c r="AL44" s="318">
        <v>0</v>
      </c>
      <c r="AM44" s="322">
        <v>0.5</v>
      </c>
      <c r="AN44" s="323">
        <f t="shared" si="36"/>
        <v>10000</v>
      </c>
      <c r="AO44" s="324">
        <f t="shared" si="37"/>
        <v>3</v>
      </c>
      <c r="AP44" s="324">
        <f t="shared" si="38"/>
        <v>8</v>
      </c>
      <c r="AQ44" s="325">
        <f t="shared" ref="AQ44:AQ51" si="70">SUM(AN44*AO44/30/AP44/60)</f>
        <v>2.0833333333333335</v>
      </c>
      <c r="AR44" s="326">
        <f t="shared" si="39"/>
        <v>0</v>
      </c>
      <c r="AS44" s="326">
        <f t="shared" si="66"/>
        <v>0</v>
      </c>
      <c r="AT44" s="327">
        <f t="shared" si="41"/>
        <v>500000</v>
      </c>
      <c r="AU44" s="328">
        <f t="shared" si="42"/>
        <v>1</v>
      </c>
      <c r="AV44" s="328">
        <f t="shared" si="43"/>
        <v>8</v>
      </c>
      <c r="AW44" s="327">
        <f t="shared" si="67"/>
        <v>34.722222222222221</v>
      </c>
      <c r="AX44" s="329">
        <f t="shared" si="19"/>
        <v>36.805555555555557</v>
      </c>
      <c r="AY44" s="330">
        <f t="shared" si="45"/>
        <v>150000</v>
      </c>
      <c r="AZ44" s="331">
        <f t="shared" si="20"/>
        <v>2.8538812785388126E-2</v>
      </c>
      <c r="BA44" s="332">
        <f t="shared" si="21"/>
        <v>312.8</v>
      </c>
      <c r="BB44" s="290">
        <f t="shared" si="48"/>
        <v>1.8796992481203006E-2</v>
      </c>
      <c r="BC44" s="291">
        <f t="shared" si="49"/>
        <v>1.8796992481203006E-2</v>
      </c>
      <c r="BD44" s="333">
        <f t="shared" si="2"/>
        <v>5.8796992481203008</v>
      </c>
      <c r="BE44" s="334">
        <f t="shared" si="24"/>
        <v>10000</v>
      </c>
      <c r="BF44" s="294">
        <v>0</v>
      </c>
      <c r="BG44" s="335">
        <f t="shared" si="60"/>
        <v>1.4285714285714286</v>
      </c>
      <c r="BH44" s="336">
        <f t="shared" si="26"/>
        <v>0.14285714285714285</v>
      </c>
      <c r="BI44" s="337">
        <f t="shared" si="69"/>
        <v>3.5</v>
      </c>
      <c r="BJ44" s="338">
        <f t="shared" si="46"/>
        <v>2700</v>
      </c>
      <c r="BK44" s="338">
        <f t="shared" si="28"/>
        <v>100</v>
      </c>
      <c r="BL44" s="339">
        <f t="shared" si="29"/>
        <v>2.9930833333333338</v>
      </c>
      <c r="BM44" s="340">
        <f t="shared" si="3"/>
        <v>9.0441785370961654</v>
      </c>
      <c r="BN44" s="301" t="s">
        <v>435</v>
      </c>
    </row>
    <row r="45" spans="1:66" ht="25.5">
      <c r="A45" s="302" t="s">
        <v>465</v>
      </c>
      <c r="B45" s="303" t="s">
        <v>434</v>
      </c>
      <c r="C45" s="304">
        <f t="shared" si="4"/>
        <v>33.731562500000003</v>
      </c>
      <c r="D45" s="305">
        <f t="shared" si="0"/>
        <v>0.81315972861186459</v>
      </c>
      <c r="E45" s="306">
        <f t="shared" si="5"/>
        <v>27.42914820815415</v>
      </c>
      <c r="F45" s="307">
        <v>1.8</v>
      </c>
      <c r="G45" s="262">
        <f t="shared" si="68"/>
        <v>49.37246677467747</v>
      </c>
      <c r="H45" s="308">
        <f t="shared" si="7"/>
        <v>50</v>
      </c>
      <c r="I45" s="303">
        <f t="shared" si="30"/>
        <v>1701</v>
      </c>
      <c r="J45" s="309">
        <v>4500</v>
      </c>
      <c r="K45" s="310">
        <f t="shared" si="8"/>
        <v>32.400000000000006</v>
      </c>
      <c r="L45" s="310">
        <f t="shared" si="9"/>
        <v>425.25</v>
      </c>
      <c r="M45" s="310">
        <f t="shared" si="31"/>
        <v>48000</v>
      </c>
      <c r="N45" s="311">
        <f t="shared" si="10"/>
        <v>0.53156250000000005</v>
      </c>
      <c r="O45" s="312">
        <f t="shared" si="32"/>
        <v>0</v>
      </c>
      <c r="P45" s="313">
        <f t="shared" si="63"/>
        <v>0</v>
      </c>
      <c r="Q45" s="312">
        <f t="shared" si="33"/>
        <v>4</v>
      </c>
      <c r="R45" s="314">
        <v>0.1</v>
      </c>
      <c r="S45" s="315">
        <f t="shared" si="12"/>
        <v>0.8</v>
      </c>
      <c r="T45" s="315">
        <f t="shared" si="64"/>
        <v>0</v>
      </c>
      <c r="U45" s="315">
        <f t="shared" si="14"/>
        <v>1.44</v>
      </c>
      <c r="V45" s="316">
        <f t="shared" si="15"/>
        <v>33.731562500000003</v>
      </c>
      <c r="W45" s="317" t="str">
        <f t="shared" si="1"/>
        <v>N2H</v>
      </c>
      <c r="X45" s="318">
        <v>12</v>
      </c>
      <c r="Y45" s="318">
        <v>1.7</v>
      </c>
      <c r="Z45" s="319">
        <f t="shared" si="47"/>
        <v>469.2</v>
      </c>
      <c r="AA45" s="319">
        <f t="shared" si="65"/>
        <v>28.152000000000001</v>
      </c>
      <c r="AB45" s="320">
        <v>2700</v>
      </c>
      <c r="AC45" s="321">
        <v>0</v>
      </c>
      <c r="AD45" s="318">
        <v>3</v>
      </c>
      <c r="AE45" s="318">
        <v>300</v>
      </c>
      <c r="AF45" s="318">
        <v>0</v>
      </c>
      <c r="AG45" s="318">
        <v>0</v>
      </c>
      <c r="AH45" s="322">
        <v>30</v>
      </c>
      <c r="AI45" s="309">
        <v>0</v>
      </c>
      <c r="AJ45" s="318">
        <v>2</v>
      </c>
      <c r="AK45" s="318">
        <v>300</v>
      </c>
      <c r="AL45" s="318">
        <v>0</v>
      </c>
      <c r="AM45" s="322">
        <v>0.5</v>
      </c>
      <c r="AN45" s="323">
        <f t="shared" si="36"/>
        <v>10000</v>
      </c>
      <c r="AO45" s="324">
        <f t="shared" si="37"/>
        <v>3</v>
      </c>
      <c r="AP45" s="324">
        <f t="shared" si="38"/>
        <v>8</v>
      </c>
      <c r="AQ45" s="325">
        <f t="shared" si="70"/>
        <v>2.0833333333333335</v>
      </c>
      <c r="AR45" s="326">
        <f t="shared" si="39"/>
        <v>0</v>
      </c>
      <c r="AS45" s="326">
        <f t="shared" si="66"/>
        <v>0</v>
      </c>
      <c r="AT45" s="327">
        <f t="shared" si="41"/>
        <v>500000</v>
      </c>
      <c r="AU45" s="328">
        <f t="shared" si="42"/>
        <v>1</v>
      </c>
      <c r="AV45" s="328">
        <f t="shared" si="43"/>
        <v>8</v>
      </c>
      <c r="AW45" s="327">
        <f t="shared" si="67"/>
        <v>34.722222222222221</v>
      </c>
      <c r="AX45" s="329">
        <f t="shared" si="19"/>
        <v>36.805555555555557</v>
      </c>
      <c r="AY45" s="330">
        <f t="shared" si="45"/>
        <v>150000</v>
      </c>
      <c r="AZ45" s="331">
        <f t="shared" si="20"/>
        <v>2.8538812785388126E-2</v>
      </c>
      <c r="BA45" s="332">
        <f t="shared" si="21"/>
        <v>469.2</v>
      </c>
      <c r="BB45" s="290">
        <f t="shared" si="48"/>
        <v>1.8796992481203006E-2</v>
      </c>
      <c r="BC45" s="291">
        <f t="shared" si="49"/>
        <v>1.8796992481203006E-2</v>
      </c>
      <c r="BD45" s="333">
        <f t="shared" si="2"/>
        <v>8.8195488721804498</v>
      </c>
      <c r="BE45" s="334">
        <f t="shared" si="24"/>
        <v>10000</v>
      </c>
      <c r="BF45" s="294">
        <v>0</v>
      </c>
      <c r="BG45" s="335">
        <f t="shared" si="60"/>
        <v>1.4285714285714286</v>
      </c>
      <c r="BH45" s="336">
        <f t="shared" si="26"/>
        <v>0.14285714285714285</v>
      </c>
      <c r="BI45" s="337">
        <f t="shared" si="69"/>
        <v>3.5</v>
      </c>
      <c r="BJ45" s="338">
        <f t="shared" si="46"/>
        <v>2700</v>
      </c>
      <c r="BK45" s="338">
        <f t="shared" si="28"/>
        <v>100</v>
      </c>
      <c r="BL45" s="339">
        <f t="shared" si="29"/>
        <v>2.9930833333333338</v>
      </c>
      <c r="BM45" s="340">
        <f t="shared" si="3"/>
        <v>11.984028161156314</v>
      </c>
      <c r="BN45" s="301" t="s">
        <v>435</v>
      </c>
    </row>
    <row r="46" spans="1:66" ht="25.5">
      <c r="A46" s="302" t="s">
        <v>466</v>
      </c>
      <c r="B46" s="303" t="s">
        <v>434</v>
      </c>
      <c r="C46" s="304">
        <f t="shared" si="4"/>
        <v>55.331562499999997</v>
      </c>
      <c r="D46" s="305">
        <f t="shared" si="0"/>
        <v>0.83765847547903249</v>
      </c>
      <c r="E46" s="306">
        <f t="shared" si="5"/>
        <v>46.348952289622801</v>
      </c>
      <c r="F46" s="307">
        <v>1.8</v>
      </c>
      <c r="G46" s="262">
        <f t="shared" si="68"/>
        <v>83.428114121321045</v>
      </c>
      <c r="H46" s="308">
        <f t="shared" si="7"/>
        <v>84</v>
      </c>
      <c r="I46" s="303">
        <f t="shared" si="30"/>
        <v>1701</v>
      </c>
      <c r="J46" s="309">
        <v>3000</v>
      </c>
      <c r="K46" s="310">
        <f t="shared" si="8"/>
        <v>48.6</v>
      </c>
      <c r="L46" s="310">
        <f t="shared" si="9"/>
        <v>425.25</v>
      </c>
      <c r="M46" s="310">
        <f t="shared" si="31"/>
        <v>48000</v>
      </c>
      <c r="N46" s="311">
        <f t="shared" si="10"/>
        <v>0.53156250000000005</v>
      </c>
      <c r="O46" s="312">
        <f t="shared" si="32"/>
        <v>0</v>
      </c>
      <c r="P46" s="313">
        <f t="shared" si="63"/>
        <v>0</v>
      </c>
      <c r="Q46" s="312">
        <f t="shared" si="33"/>
        <v>4</v>
      </c>
      <c r="R46" s="314">
        <v>0.1</v>
      </c>
      <c r="S46" s="315">
        <f t="shared" si="12"/>
        <v>0.8</v>
      </c>
      <c r="T46" s="315">
        <f t="shared" si="64"/>
        <v>5.4</v>
      </c>
      <c r="U46" s="315">
        <f t="shared" si="14"/>
        <v>1.44</v>
      </c>
      <c r="V46" s="316">
        <f t="shared" si="15"/>
        <v>55.331562499999997</v>
      </c>
      <c r="W46" s="317" t="str">
        <f t="shared" si="1"/>
        <v>N2H</v>
      </c>
      <c r="X46" s="318">
        <v>14</v>
      </c>
      <c r="Y46" s="318">
        <v>1.7</v>
      </c>
      <c r="Z46" s="319">
        <f t="shared" si="47"/>
        <v>547.4</v>
      </c>
      <c r="AA46" s="319">
        <f t="shared" si="65"/>
        <v>32.844000000000001</v>
      </c>
      <c r="AB46" s="320">
        <v>2700</v>
      </c>
      <c r="AC46" s="321">
        <v>0</v>
      </c>
      <c r="AD46" s="318">
        <v>3</v>
      </c>
      <c r="AE46" s="318">
        <v>300</v>
      </c>
      <c r="AF46" s="318">
        <v>0</v>
      </c>
      <c r="AG46" s="318">
        <v>0</v>
      </c>
      <c r="AH46" s="322">
        <v>30</v>
      </c>
      <c r="AI46" s="309">
        <v>1</v>
      </c>
      <c r="AJ46" s="318">
        <v>2</v>
      </c>
      <c r="AK46" s="318">
        <v>300</v>
      </c>
      <c r="AL46" s="318">
        <v>0</v>
      </c>
      <c r="AM46" s="322">
        <v>0.5</v>
      </c>
      <c r="AN46" s="323">
        <f t="shared" si="36"/>
        <v>10000</v>
      </c>
      <c r="AO46" s="324">
        <f t="shared" si="37"/>
        <v>3</v>
      </c>
      <c r="AP46" s="324">
        <f t="shared" si="38"/>
        <v>8</v>
      </c>
      <c r="AQ46" s="325">
        <f t="shared" si="70"/>
        <v>2.0833333333333335</v>
      </c>
      <c r="AR46" s="326">
        <f t="shared" si="39"/>
        <v>0</v>
      </c>
      <c r="AS46" s="326">
        <f t="shared" si="66"/>
        <v>0</v>
      </c>
      <c r="AT46" s="327">
        <f t="shared" si="41"/>
        <v>500000</v>
      </c>
      <c r="AU46" s="328">
        <f t="shared" si="42"/>
        <v>1</v>
      </c>
      <c r="AV46" s="328">
        <f t="shared" si="43"/>
        <v>8</v>
      </c>
      <c r="AW46" s="327">
        <f t="shared" si="67"/>
        <v>34.722222222222221</v>
      </c>
      <c r="AX46" s="329">
        <f t="shared" si="19"/>
        <v>36.805555555555557</v>
      </c>
      <c r="AY46" s="330">
        <f t="shared" si="45"/>
        <v>150000</v>
      </c>
      <c r="AZ46" s="331">
        <f t="shared" si="20"/>
        <v>2.8538812785388126E-2</v>
      </c>
      <c r="BA46" s="332">
        <f t="shared" si="21"/>
        <v>547.4</v>
      </c>
      <c r="BB46" s="290">
        <f t="shared" si="48"/>
        <v>1.8796992481203006E-2</v>
      </c>
      <c r="BC46" s="291">
        <f t="shared" si="49"/>
        <v>1.8796992481203006E-2</v>
      </c>
      <c r="BD46" s="333">
        <f t="shared" si="2"/>
        <v>10.289473684210526</v>
      </c>
      <c r="BE46" s="334">
        <f t="shared" si="24"/>
        <v>10000</v>
      </c>
      <c r="BF46" s="294">
        <v>0</v>
      </c>
      <c r="BG46" s="335">
        <f t="shared" si="60"/>
        <v>1.4285714285714286</v>
      </c>
      <c r="BH46" s="336">
        <f t="shared" si="26"/>
        <v>0.14285714285714285</v>
      </c>
      <c r="BI46" s="337">
        <f t="shared" si="69"/>
        <v>3.5</v>
      </c>
      <c r="BJ46" s="338">
        <f t="shared" si="46"/>
        <v>2700</v>
      </c>
      <c r="BK46" s="338">
        <f t="shared" si="28"/>
        <v>100</v>
      </c>
      <c r="BL46" s="339">
        <f t="shared" si="29"/>
        <v>2.9930833333333338</v>
      </c>
      <c r="BM46" s="340">
        <f t="shared" si="3"/>
        <v>13.453952973186389</v>
      </c>
      <c r="BN46" s="301" t="s">
        <v>435</v>
      </c>
    </row>
    <row r="47" spans="1:66" ht="25.5">
      <c r="A47" s="302" t="s">
        <v>467</v>
      </c>
      <c r="B47" s="303" t="s">
        <v>434</v>
      </c>
      <c r="C47" s="304">
        <f t="shared" si="4"/>
        <v>92.331562500000018</v>
      </c>
      <c r="D47" s="305">
        <f t="shared" si="0"/>
        <v>0.84630509202038573</v>
      </c>
      <c r="E47" s="306">
        <f t="shared" si="5"/>
        <v>78.140671497948517</v>
      </c>
      <c r="F47" s="307">
        <v>1.8</v>
      </c>
      <c r="G47" s="262">
        <f t="shared" si="68"/>
        <v>140.65320869630733</v>
      </c>
      <c r="H47" s="308">
        <f t="shared" si="7"/>
        <v>141</v>
      </c>
      <c r="I47" s="303">
        <f t="shared" si="30"/>
        <v>1701</v>
      </c>
      <c r="J47" s="309">
        <v>1800</v>
      </c>
      <c r="K47" s="310">
        <f t="shared" si="8"/>
        <v>81</v>
      </c>
      <c r="L47" s="310">
        <f t="shared" si="9"/>
        <v>425.25</v>
      </c>
      <c r="M47" s="310">
        <f t="shared" si="31"/>
        <v>48000</v>
      </c>
      <c r="N47" s="311">
        <f t="shared" si="10"/>
        <v>0.53156250000000005</v>
      </c>
      <c r="O47" s="312">
        <f t="shared" si="32"/>
        <v>0</v>
      </c>
      <c r="P47" s="313">
        <f t="shared" si="63"/>
        <v>0</v>
      </c>
      <c r="Q47" s="312">
        <f t="shared" si="33"/>
        <v>4</v>
      </c>
      <c r="R47" s="314">
        <v>0.3</v>
      </c>
      <c r="S47" s="315">
        <f t="shared" si="12"/>
        <v>2.4</v>
      </c>
      <c r="T47" s="315">
        <f t="shared" si="64"/>
        <v>8.3999999999999986</v>
      </c>
      <c r="U47" s="315">
        <f t="shared" si="14"/>
        <v>1.44</v>
      </c>
      <c r="V47" s="316">
        <f t="shared" si="15"/>
        <v>92.331562500000018</v>
      </c>
      <c r="W47" s="317" t="str">
        <f t="shared" si="1"/>
        <v>N2H</v>
      </c>
      <c r="X47" s="318">
        <v>10</v>
      </c>
      <c r="Y47" s="318">
        <v>2.5</v>
      </c>
      <c r="Z47" s="319">
        <f t="shared" si="47"/>
        <v>575</v>
      </c>
      <c r="AA47" s="319">
        <f t="shared" si="65"/>
        <v>34.5</v>
      </c>
      <c r="AB47" s="320">
        <v>2700</v>
      </c>
      <c r="AC47" s="321">
        <v>1</v>
      </c>
      <c r="AD47" s="318">
        <v>0.5</v>
      </c>
      <c r="AE47" s="318">
        <v>150</v>
      </c>
      <c r="AF47" s="318">
        <v>0</v>
      </c>
      <c r="AG47" s="318">
        <v>0</v>
      </c>
      <c r="AH47" s="322">
        <v>30</v>
      </c>
      <c r="AI47" s="309">
        <v>1</v>
      </c>
      <c r="AJ47" s="318">
        <v>3</v>
      </c>
      <c r="AK47" s="318">
        <v>200</v>
      </c>
      <c r="AL47" s="318">
        <v>0</v>
      </c>
      <c r="AM47" s="322">
        <v>0.5</v>
      </c>
      <c r="AN47" s="323">
        <f t="shared" si="36"/>
        <v>10000</v>
      </c>
      <c r="AO47" s="324">
        <f t="shared" si="37"/>
        <v>3</v>
      </c>
      <c r="AP47" s="324">
        <f t="shared" si="38"/>
        <v>8</v>
      </c>
      <c r="AQ47" s="325">
        <f t="shared" si="70"/>
        <v>2.0833333333333335</v>
      </c>
      <c r="AR47" s="326">
        <f t="shared" si="39"/>
        <v>0</v>
      </c>
      <c r="AS47" s="326">
        <f t="shared" si="66"/>
        <v>0</v>
      </c>
      <c r="AT47" s="327">
        <f t="shared" si="41"/>
        <v>500000</v>
      </c>
      <c r="AU47" s="328">
        <f t="shared" si="42"/>
        <v>1</v>
      </c>
      <c r="AV47" s="328">
        <f t="shared" si="43"/>
        <v>8</v>
      </c>
      <c r="AW47" s="327">
        <f t="shared" si="67"/>
        <v>34.722222222222221</v>
      </c>
      <c r="AX47" s="329">
        <f t="shared" si="19"/>
        <v>36.805555555555557</v>
      </c>
      <c r="AY47" s="330">
        <f t="shared" si="45"/>
        <v>150000</v>
      </c>
      <c r="AZ47" s="331">
        <f t="shared" si="20"/>
        <v>2.8538812785388126E-2</v>
      </c>
      <c r="BA47" s="332">
        <f t="shared" si="21"/>
        <v>575</v>
      </c>
      <c r="BB47" s="290">
        <f t="shared" ref="BB47:BB51" si="71">SUM(2500/133000)</f>
        <v>1.8796992481203006E-2</v>
      </c>
      <c r="BC47" s="291">
        <f t="shared" si="49"/>
        <v>1.8796992481203006E-2</v>
      </c>
      <c r="BD47" s="333">
        <f t="shared" si="2"/>
        <v>10.808270676691729</v>
      </c>
      <c r="BE47" s="334">
        <f t="shared" si="24"/>
        <v>10000</v>
      </c>
      <c r="BF47" s="294">
        <v>0</v>
      </c>
      <c r="BG47" s="335">
        <f t="shared" si="60"/>
        <v>1.4285714285714286</v>
      </c>
      <c r="BH47" s="336">
        <f t="shared" si="26"/>
        <v>0.14285714285714285</v>
      </c>
      <c r="BI47" s="337">
        <f t="shared" si="69"/>
        <v>3.5</v>
      </c>
      <c r="BJ47" s="338">
        <f t="shared" si="46"/>
        <v>2700</v>
      </c>
      <c r="BK47" s="338">
        <f t="shared" si="28"/>
        <v>100</v>
      </c>
      <c r="BL47" s="339">
        <f t="shared" si="29"/>
        <v>2.9930833333333338</v>
      </c>
      <c r="BM47" s="340">
        <f t="shared" si="3"/>
        <v>13.972749965667592</v>
      </c>
      <c r="BN47" s="301" t="s">
        <v>435</v>
      </c>
    </row>
    <row r="48" spans="1:66" ht="25.5">
      <c r="A48" s="302" t="s">
        <v>468</v>
      </c>
      <c r="B48" s="303" t="s">
        <v>434</v>
      </c>
      <c r="C48" s="304">
        <f t="shared" si="4"/>
        <v>117.07441964285715</v>
      </c>
      <c r="D48" s="305">
        <f t="shared" si="0"/>
        <v>0.86431887648153871</v>
      </c>
      <c r="E48" s="306">
        <f t="shared" si="5"/>
        <v>101.18963085044248</v>
      </c>
      <c r="F48" s="307">
        <v>1.8</v>
      </c>
      <c r="G48" s="262">
        <f t="shared" si="68"/>
        <v>182.14133553079648</v>
      </c>
      <c r="H48" s="308">
        <f t="shared" si="7"/>
        <v>183</v>
      </c>
      <c r="I48" s="303">
        <f t="shared" si="30"/>
        <v>1701</v>
      </c>
      <c r="J48" s="309">
        <v>1400</v>
      </c>
      <c r="K48" s="310">
        <f t="shared" si="8"/>
        <v>104.14285714285715</v>
      </c>
      <c r="L48" s="310">
        <f t="shared" si="9"/>
        <v>425.25</v>
      </c>
      <c r="M48" s="310">
        <f t="shared" si="31"/>
        <v>48000</v>
      </c>
      <c r="N48" s="311">
        <f t="shared" si="10"/>
        <v>0.53156250000000005</v>
      </c>
      <c r="O48" s="312">
        <f t="shared" si="32"/>
        <v>0</v>
      </c>
      <c r="P48" s="313">
        <f t="shared" si="63"/>
        <v>0</v>
      </c>
      <c r="Q48" s="312">
        <f t="shared" si="33"/>
        <v>4</v>
      </c>
      <c r="R48" s="314">
        <v>0.5</v>
      </c>
      <c r="S48" s="315">
        <f t="shared" si="12"/>
        <v>4</v>
      </c>
      <c r="T48" s="315">
        <f t="shared" si="64"/>
        <v>8.3999999999999986</v>
      </c>
      <c r="U48" s="315">
        <f t="shared" si="14"/>
        <v>1.44</v>
      </c>
      <c r="V48" s="316">
        <f t="shared" si="15"/>
        <v>117.07441964285715</v>
      </c>
      <c r="W48" s="317" t="str">
        <f t="shared" si="1"/>
        <v>N2H</v>
      </c>
      <c r="X48" s="318">
        <v>11</v>
      </c>
      <c r="Y48" s="318">
        <v>2.5</v>
      </c>
      <c r="Z48" s="319">
        <f t="shared" si="47"/>
        <v>632.5</v>
      </c>
      <c r="AA48" s="319">
        <f t="shared" si="65"/>
        <v>37.949999999999996</v>
      </c>
      <c r="AB48" s="320">
        <v>2700</v>
      </c>
      <c r="AC48" s="321">
        <v>1</v>
      </c>
      <c r="AD48" s="318">
        <v>1</v>
      </c>
      <c r="AE48" s="318">
        <v>300</v>
      </c>
      <c r="AF48" s="318">
        <v>0</v>
      </c>
      <c r="AG48" s="318">
        <v>0.3</v>
      </c>
      <c r="AH48" s="322">
        <v>30</v>
      </c>
      <c r="AI48" s="309">
        <v>1</v>
      </c>
      <c r="AJ48" s="318">
        <v>3</v>
      </c>
      <c r="AK48" s="318">
        <v>200</v>
      </c>
      <c r="AL48" s="318">
        <v>0</v>
      </c>
      <c r="AM48" s="322">
        <v>0.5</v>
      </c>
      <c r="AN48" s="323">
        <f t="shared" si="36"/>
        <v>10000</v>
      </c>
      <c r="AO48" s="324">
        <f t="shared" si="37"/>
        <v>3</v>
      </c>
      <c r="AP48" s="324">
        <f t="shared" si="38"/>
        <v>8</v>
      </c>
      <c r="AQ48" s="325">
        <f t="shared" si="70"/>
        <v>2.0833333333333335</v>
      </c>
      <c r="AR48" s="326">
        <f t="shared" si="39"/>
        <v>0</v>
      </c>
      <c r="AS48" s="326">
        <f t="shared" si="66"/>
        <v>0</v>
      </c>
      <c r="AT48" s="327">
        <f t="shared" si="41"/>
        <v>500000</v>
      </c>
      <c r="AU48" s="328">
        <f t="shared" si="42"/>
        <v>1</v>
      </c>
      <c r="AV48" s="328">
        <f t="shared" si="43"/>
        <v>8</v>
      </c>
      <c r="AW48" s="327">
        <f t="shared" si="67"/>
        <v>34.722222222222221</v>
      </c>
      <c r="AX48" s="329">
        <f t="shared" si="19"/>
        <v>36.805555555555557</v>
      </c>
      <c r="AY48" s="330">
        <f t="shared" si="45"/>
        <v>150000</v>
      </c>
      <c r="AZ48" s="331">
        <f t="shared" si="20"/>
        <v>2.8538812785388126E-2</v>
      </c>
      <c r="BA48" s="332">
        <f t="shared" si="21"/>
        <v>632.5</v>
      </c>
      <c r="BB48" s="290">
        <f t="shared" si="71"/>
        <v>1.8796992481203006E-2</v>
      </c>
      <c r="BC48" s="291">
        <f t="shared" si="49"/>
        <v>1.8796992481203006E-2</v>
      </c>
      <c r="BD48" s="333">
        <f t="shared" si="2"/>
        <v>11.889097744360901</v>
      </c>
      <c r="BE48" s="334">
        <f t="shared" si="24"/>
        <v>10000</v>
      </c>
      <c r="BF48" s="294">
        <v>0</v>
      </c>
      <c r="BG48" s="335">
        <f t="shared" si="60"/>
        <v>1.4285714285714286</v>
      </c>
      <c r="BH48" s="336">
        <f t="shared" si="26"/>
        <v>0.14285714285714285</v>
      </c>
      <c r="BI48" s="337">
        <f t="shared" si="69"/>
        <v>3.5</v>
      </c>
      <c r="BJ48" s="338">
        <f t="shared" si="46"/>
        <v>2700</v>
      </c>
      <c r="BK48" s="338">
        <f t="shared" si="28"/>
        <v>100</v>
      </c>
      <c r="BL48" s="339">
        <f t="shared" si="29"/>
        <v>2.9930833333333338</v>
      </c>
      <c r="BM48" s="340">
        <f t="shared" si="3"/>
        <v>15.053577033336765</v>
      </c>
      <c r="BN48" s="301" t="s">
        <v>435</v>
      </c>
    </row>
    <row r="49" spans="1:66" ht="25.5">
      <c r="A49" s="302" t="s">
        <v>469</v>
      </c>
      <c r="B49" s="303" t="s">
        <v>434</v>
      </c>
      <c r="C49" s="304">
        <f t="shared" si="4"/>
        <v>158.73156250000002</v>
      </c>
      <c r="D49" s="305">
        <f t="shared" si="0"/>
        <v>0.88233266094269169</v>
      </c>
      <c r="E49" s="306">
        <f t="shared" si="5"/>
        <v>140.05404191621619</v>
      </c>
      <c r="F49" s="307">
        <v>1.8</v>
      </c>
      <c r="G49" s="262">
        <f t="shared" si="68"/>
        <v>252.09727544918914</v>
      </c>
      <c r="H49" s="308">
        <f t="shared" si="7"/>
        <v>253</v>
      </c>
      <c r="I49" s="303">
        <f t="shared" si="30"/>
        <v>1701</v>
      </c>
      <c r="J49" s="309">
        <v>1000</v>
      </c>
      <c r="K49" s="310">
        <f t="shared" si="8"/>
        <v>145.80000000000001</v>
      </c>
      <c r="L49" s="310">
        <f t="shared" si="9"/>
        <v>425.25</v>
      </c>
      <c r="M49" s="310">
        <f t="shared" si="31"/>
        <v>48000</v>
      </c>
      <c r="N49" s="311">
        <f t="shared" si="10"/>
        <v>0.53156250000000005</v>
      </c>
      <c r="O49" s="312">
        <f t="shared" si="32"/>
        <v>0</v>
      </c>
      <c r="P49" s="313">
        <f t="shared" si="63"/>
        <v>0</v>
      </c>
      <c r="Q49" s="312">
        <f t="shared" si="33"/>
        <v>4</v>
      </c>
      <c r="R49" s="314">
        <v>0.5</v>
      </c>
      <c r="S49" s="315">
        <f t="shared" si="12"/>
        <v>4</v>
      </c>
      <c r="T49" s="315">
        <f t="shared" si="64"/>
        <v>8.3999999999999986</v>
      </c>
      <c r="U49" s="315">
        <f t="shared" si="14"/>
        <v>1.44</v>
      </c>
      <c r="V49" s="316">
        <f t="shared" si="15"/>
        <v>158.73156250000002</v>
      </c>
      <c r="W49" s="317" t="str">
        <f t="shared" si="1"/>
        <v>N2H</v>
      </c>
      <c r="X49" s="318">
        <v>12</v>
      </c>
      <c r="Y49" s="318">
        <v>2.5</v>
      </c>
      <c r="Z49" s="319">
        <f t="shared" si="47"/>
        <v>690</v>
      </c>
      <c r="AA49" s="319">
        <f t="shared" si="65"/>
        <v>41.4</v>
      </c>
      <c r="AB49" s="320">
        <v>2700</v>
      </c>
      <c r="AC49" s="321">
        <v>1</v>
      </c>
      <c r="AD49" s="318">
        <v>1</v>
      </c>
      <c r="AE49" s="318">
        <v>300</v>
      </c>
      <c r="AF49" s="318">
        <v>0</v>
      </c>
      <c r="AG49" s="318">
        <v>0.3</v>
      </c>
      <c r="AH49" s="322">
        <v>30</v>
      </c>
      <c r="AI49" s="309">
        <v>1</v>
      </c>
      <c r="AJ49" s="318">
        <v>3</v>
      </c>
      <c r="AK49" s="318">
        <v>200</v>
      </c>
      <c r="AL49" s="318">
        <v>0</v>
      </c>
      <c r="AM49" s="322">
        <v>0.5</v>
      </c>
      <c r="AN49" s="323">
        <f t="shared" si="36"/>
        <v>10000</v>
      </c>
      <c r="AO49" s="324">
        <f t="shared" si="37"/>
        <v>3</v>
      </c>
      <c r="AP49" s="324">
        <f t="shared" si="38"/>
        <v>8</v>
      </c>
      <c r="AQ49" s="325">
        <f t="shared" si="70"/>
        <v>2.0833333333333335</v>
      </c>
      <c r="AR49" s="326">
        <f t="shared" si="39"/>
        <v>0</v>
      </c>
      <c r="AS49" s="326">
        <f t="shared" si="66"/>
        <v>0</v>
      </c>
      <c r="AT49" s="327">
        <f t="shared" si="41"/>
        <v>500000</v>
      </c>
      <c r="AU49" s="328">
        <f t="shared" si="42"/>
        <v>1</v>
      </c>
      <c r="AV49" s="328">
        <f t="shared" si="43"/>
        <v>8</v>
      </c>
      <c r="AW49" s="327">
        <f t="shared" si="67"/>
        <v>34.722222222222221</v>
      </c>
      <c r="AX49" s="329">
        <f t="shared" si="19"/>
        <v>36.805555555555557</v>
      </c>
      <c r="AY49" s="330">
        <f t="shared" si="45"/>
        <v>150000</v>
      </c>
      <c r="AZ49" s="331">
        <f t="shared" si="20"/>
        <v>2.8538812785388126E-2</v>
      </c>
      <c r="BA49" s="332">
        <f t="shared" si="21"/>
        <v>690</v>
      </c>
      <c r="BB49" s="290">
        <f t="shared" si="71"/>
        <v>1.8796992481203006E-2</v>
      </c>
      <c r="BC49" s="291">
        <f t="shared" si="49"/>
        <v>1.8796992481203006E-2</v>
      </c>
      <c r="BD49" s="333">
        <f t="shared" si="2"/>
        <v>12.969924812030074</v>
      </c>
      <c r="BE49" s="334">
        <f t="shared" si="24"/>
        <v>10000</v>
      </c>
      <c r="BF49" s="294">
        <v>0</v>
      </c>
      <c r="BG49" s="335">
        <f t="shared" si="60"/>
        <v>1.4285714285714286</v>
      </c>
      <c r="BH49" s="336">
        <f t="shared" si="26"/>
        <v>0.14285714285714285</v>
      </c>
      <c r="BI49" s="337">
        <f t="shared" si="69"/>
        <v>3.5</v>
      </c>
      <c r="BJ49" s="338">
        <f t="shared" si="46"/>
        <v>2700</v>
      </c>
      <c r="BK49" s="338">
        <f t="shared" si="28"/>
        <v>100</v>
      </c>
      <c r="BL49" s="339">
        <f t="shared" si="29"/>
        <v>2.9930833333333338</v>
      </c>
      <c r="BM49" s="340">
        <f t="shared" si="3"/>
        <v>16.134404101005938</v>
      </c>
      <c r="BN49" s="301" t="s">
        <v>435</v>
      </c>
    </row>
    <row r="50" spans="1:66" ht="25.5">
      <c r="A50" s="302" t="s">
        <v>470</v>
      </c>
      <c r="B50" s="303" t="s">
        <v>434</v>
      </c>
      <c r="C50" s="304">
        <f t="shared" si="4"/>
        <v>294.82247159090906</v>
      </c>
      <c r="D50" s="305">
        <f t="shared" si="0"/>
        <v>0.96879882635622538</v>
      </c>
      <c r="E50" s="306">
        <f t="shared" si="5"/>
        <v>285.62366446071428</v>
      </c>
      <c r="F50" s="307">
        <v>1.8</v>
      </c>
      <c r="G50" s="262">
        <f t="shared" si="68"/>
        <v>514.12259602928577</v>
      </c>
      <c r="H50" s="308">
        <f t="shared" si="7"/>
        <v>515</v>
      </c>
      <c r="I50" s="303">
        <f t="shared" si="30"/>
        <v>1701</v>
      </c>
      <c r="J50" s="309">
        <v>550</v>
      </c>
      <c r="K50" s="310">
        <f t="shared" si="8"/>
        <v>265.09090909090907</v>
      </c>
      <c r="L50" s="310">
        <f t="shared" si="9"/>
        <v>425.25</v>
      </c>
      <c r="M50" s="310">
        <f t="shared" si="31"/>
        <v>48000</v>
      </c>
      <c r="N50" s="311">
        <f t="shared" si="10"/>
        <v>0.53156250000000005</v>
      </c>
      <c r="O50" s="312">
        <f t="shared" si="32"/>
        <v>0</v>
      </c>
      <c r="P50" s="313">
        <f t="shared" si="63"/>
        <v>0</v>
      </c>
      <c r="Q50" s="312">
        <f t="shared" si="33"/>
        <v>4</v>
      </c>
      <c r="R50" s="314">
        <v>0.5</v>
      </c>
      <c r="S50" s="315">
        <f t="shared" si="12"/>
        <v>4</v>
      </c>
      <c r="T50" s="315">
        <f t="shared" si="64"/>
        <v>25.200000000000003</v>
      </c>
      <c r="U50" s="315">
        <f t="shared" si="14"/>
        <v>1.44</v>
      </c>
      <c r="V50" s="316">
        <f t="shared" si="15"/>
        <v>294.82247159090906</v>
      </c>
      <c r="W50" s="317" t="str">
        <f t="shared" si="1"/>
        <v>N2H</v>
      </c>
      <c r="X50" s="318">
        <v>14</v>
      </c>
      <c r="Y50" s="318">
        <v>3</v>
      </c>
      <c r="Z50" s="319">
        <f t="shared" si="47"/>
        <v>966</v>
      </c>
      <c r="AA50" s="319">
        <f t="shared" si="65"/>
        <v>57.96</v>
      </c>
      <c r="AB50" s="320">
        <v>2700</v>
      </c>
      <c r="AC50" s="321">
        <v>1</v>
      </c>
      <c r="AD50" s="318">
        <v>1.5</v>
      </c>
      <c r="AE50" s="318">
        <v>150</v>
      </c>
      <c r="AF50" s="318">
        <v>0</v>
      </c>
      <c r="AG50" s="318">
        <v>0.3</v>
      </c>
      <c r="AH50" s="322">
        <v>30</v>
      </c>
      <c r="AI50" s="309">
        <v>1</v>
      </c>
      <c r="AJ50" s="318">
        <v>8</v>
      </c>
      <c r="AK50" s="318">
        <v>150</v>
      </c>
      <c r="AL50" s="318">
        <v>0</v>
      </c>
      <c r="AM50" s="322">
        <v>1</v>
      </c>
      <c r="AN50" s="323">
        <f t="shared" si="36"/>
        <v>10000</v>
      </c>
      <c r="AO50" s="324">
        <f t="shared" si="37"/>
        <v>3</v>
      </c>
      <c r="AP50" s="324">
        <f t="shared" si="38"/>
        <v>8</v>
      </c>
      <c r="AQ50" s="325">
        <f t="shared" si="70"/>
        <v>2.0833333333333335</v>
      </c>
      <c r="AR50" s="326">
        <f t="shared" si="39"/>
        <v>0</v>
      </c>
      <c r="AS50" s="326">
        <f t="shared" si="66"/>
        <v>0</v>
      </c>
      <c r="AT50" s="327">
        <f t="shared" si="41"/>
        <v>500000</v>
      </c>
      <c r="AU50" s="328">
        <f t="shared" si="42"/>
        <v>1</v>
      </c>
      <c r="AV50" s="328">
        <f t="shared" si="43"/>
        <v>8</v>
      </c>
      <c r="AW50" s="327">
        <f t="shared" si="67"/>
        <v>34.722222222222221</v>
      </c>
      <c r="AX50" s="329">
        <f t="shared" si="19"/>
        <v>36.805555555555557</v>
      </c>
      <c r="AY50" s="330">
        <f t="shared" si="45"/>
        <v>150000</v>
      </c>
      <c r="AZ50" s="331">
        <f t="shared" si="20"/>
        <v>2.8538812785388126E-2</v>
      </c>
      <c r="BA50" s="332">
        <f t="shared" si="21"/>
        <v>966</v>
      </c>
      <c r="BB50" s="290">
        <f t="shared" si="71"/>
        <v>1.8796992481203006E-2</v>
      </c>
      <c r="BC50" s="291">
        <f t="shared" si="49"/>
        <v>1.8796992481203006E-2</v>
      </c>
      <c r="BD50" s="333">
        <f t="shared" si="2"/>
        <v>18.157894736842103</v>
      </c>
      <c r="BE50" s="334">
        <f t="shared" si="24"/>
        <v>10000</v>
      </c>
      <c r="BF50" s="294">
        <v>0</v>
      </c>
      <c r="BG50" s="335">
        <f t="shared" si="60"/>
        <v>1.4285714285714286</v>
      </c>
      <c r="BH50" s="336">
        <f t="shared" si="26"/>
        <v>0.14285714285714285</v>
      </c>
      <c r="BI50" s="337">
        <f t="shared" si="69"/>
        <v>3.5</v>
      </c>
      <c r="BJ50" s="338">
        <f t="shared" si="46"/>
        <v>2700</v>
      </c>
      <c r="BK50" s="338">
        <f t="shared" si="28"/>
        <v>100</v>
      </c>
      <c r="BL50" s="339">
        <f t="shared" si="29"/>
        <v>2.9930833333333338</v>
      </c>
      <c r="BM50" s="340">
        <f t="shared" si="3"/>
        <v>21.322374025817968</v>
      </c>
      <c r="BN50" s="301" t="s">
        <v>435</v>
      </c>
    </row>
    <row r="51" spans="1:66" ht="25.5">
      <c r="A51" s="390" t="s">
        <v>471</v>
      </c>
      <c r="B51" s="391" t="s">
        <v>434</v>
      </c>
      <c r="C51" s="392">
        <f t="shared" si="4"/>
        <v>353.7315625</v>
      </c>
      <c r="D51" s="393">
        <f t="shared" si="0"/>
        <v>0.96879882635622538</v>
      </c>
      <c r="E51" s="394">
        <f t="shared" si="5"/>
        <v>342.69472259515379</v>
      </c>
      <c r="F51" s="395">
        <v>1.8</v>
      </c>
      <c r="G51" s="474">
        <f t="shared" si="68"/>
        <v>616.85050067127679</v>
      </c>
      <c r="H51" s="397">
        <f t="shared" si="7"/>
        <v>617</v>
      </c>
      <c r="I51" s="391">
        <f t="shared" si="30"/>
        <v>1701</v>
      </c>
      <c r="J51" s="398">
        <v>450</v>
      </c>
      <c r="K51" s="399">
        <f t="shared" si="8"/>
        <v>324</v>
      </c>
      <c r="L51" s="399">
        <f t="shared" si="9"/>
        <v>425.25</v>
      </c>
      <c r="M51" s="399">
        <f t="shared" si="31"/>
        <v>48000</v>
      </c>
      <c r="N51" s="400">
        <f t="shared" si="10"/>
        <v>0.53156250000000005</v>
      </c>
      <c r="O51" s="401">
        <f t="shared" si="32"/>
        <v>0</v>
      </c>
      <c r="P51" s="402">
        <f t="shared" si="63"/>
        <v>0</v>
      </c>
      <c r="Q51" s="401">
        <f t="shared" si="33"/>
        <v>4</v>
      </c>
      <c r="R51" s="403">
        <v>0.5</v>
      </c>
      <c r="S51" s="404">
        <f t="shared" si="12"/>
        <v>4</v>
      </c>
      <c r="T51" s="404">
        <f t="shared" si="64"/>
        <v>25.200000000000003</v>
      </c>
      <c r="U51" s="404">
        <f t="shared" si="14"/>
        <v>1.44</v>
      </c>
      <c r="V51" s="405">
        <f t="shared" si="15"/>
        <v>353.7315625</v>
      </c>
      <c r="W51" s="406" t="str">
        <f t="shared" si="1"/>
        <v>N2H</v>
      </c>
      <c r="X51" s="407">
        <v>14</v>
      </c>
      <c r="Y51" s="407">
        <v>3</v>
      </c>
      <c r="Z51" s="408">
        <f t="shared" si="47"/>
        <v>966</v>
      </c>
      <c r="AA51" s="408">
        <f t="shared" si="65"/>
        <v>57.96</v>
      </c>
      <c r="AB51" s="409">
        <v>2700</v>
      </c>
      <c r="AC51" s="410">
        <v>1</v>
      </c>
      <c r="AD51" s="407">
        <v>1.5</v>
      </c>
      <c r="AE51" s="407">
        <v>150</v>
      </c>
      <c r="AF51" s="407">
        <v>0</v>
      </c>
      <c r="AG51" s="407">
        <v>0.3</v>
      </c>
      <c r="AH51" s="411">
        <v>30</v>
      </c>
      <c r="AI51" s="398">
        <v>1</v>
      </c>
      <c r="AJ51" s="407">
        <v>8</v>
      </c>
      <c r="AK51" s="407">
        <v>150</v>
      </c>
      <c r="AL51" s="407">
        <v>0</v>
      </c>
      <c r="AM51" s="411">
        <v>1</v>
      </c>
      <c r="AN51" s="412">
        <f t="shared" si="36"/>
        <v>10000</v>
      </c>
      <c r="AO51" s="413">
        <f t="shared" si="37"/>
        <v>3</v>
      </c>
      <c r="AP51" s="413">
        <f t="shared" si="38"/>
        <v>8</v>
      </c>
      <c r="AQ51" s="414">
        <f t="shared" si="70"/>
        <v>2.0833333333333335</v>
      </c>
      <c r="AR51" s="415">
        <f t="shared" si="39"/>
        <v>0</v>
      </c>
      <c r="AS51" s="415">
        <f t="shared" si="66"/>
        <v>0</v>
      </c>
      <c r="AT51" s="416">
        <f t="shared" si="41"/>
        <v>500000</v>
      </c>
      <c r="AU51" s="417">
        <f t="shared" si="42"/>
        <v>1</v>
      </c>
      <c r="AV51" s="417">
        <f t="shared" si="43"/>
        <v>8</v>
      </c>
      <c r="AW51" s="416">
        <f t="shared" si="67"/>
        <v>34.722222222222221</v>
      </c>
      <c r="AX51" s="418">
        <f t="shared" si="19"/>
        <v>36.805555555555557</v>
      </c>
      <c r="AY51" s="419">
        <f t="shared" si="45"/>
        <v>150000</v>
      </c>
      <c r="AZ51" s="420">
        <f t="shared" si="20"/>
        <v>2.8538812785388126E-2</v>
      </c>
      <c r="BA51" s="421">
        <f t="shared" si="21"/>
        <v>966</v>
      </c>
      <c r="BB51" s="422">
        <f t="shared" si="71"/>
        <v>1.8796992481203006E-2</v>
      </c>
      <c r="BC51" s="423">
        <f t="shared" si="49"/>
        <v>1.8796992481203006E-2</v>
      </c>
      <c r="BD51" s="424">
        <f t="shared" si="2"/>
        <v>18.157894736842103</v>
      </c>
      <c r="BE51" s="425">
        <f t="shared" si="24"/>
        <v>10000</v>
      </c>
      <c r="BF51" s="426">
        <v>0</v>
      </c>
      <c r="BG51" s="427">
        <f t="shared" si="60"/>
        <v>1.4285714285714286</v>
      </c>
      <c r="BH51" s="428">
        <f t="shared" si="26"/>
        <v>0.14285714285714285</v>
      </c>
      <c r="BI51" s="429">
        <f t="shared" si="69"/>
        <v>3.5</v>
      </c>
      <c r="BJ51" s="430">
        <f t="shared" si="46"/>
        <v>2700</v>
      </c>
      <c r="BK51" s="430">
        <f t="shared" si="28"/>
        <v>100</v>
      </c>
      <c r="BL51" s="431">
        <f t="shared" si="29"/>
        <v>2.9930833333333338</v>
      </c>
      <c r="BM51" s="432">
        <f t="shared" si="3"/>
        <v>21.322374025817968</v>
      </c>
      <c r="BN51" s="475" t="s">
        <v>435</v>
      </c>
    </row>
    <row r="52" spans="1:66" ht="25.5">
      <c r="A52" s="256" t="s">
        <v>463</v>
      </c>
      <c r="B52" s="257" t="s">
        <v>445</v>
      </c>
      <c r="C52" s="258">
        <f t="shared" si="4"/>
        <v>27.840653409090915</v>
      </c>
      <c r="D52" s="259">
        <f t="shared" si="0"/>
        <v>0.78325684640635085</v>
      </c>
      <c r="E52" s="260">
        <f t="shared" si="5"/>
        <v>21.806382391096772</v>
      </c>
      <c r="F52" s="261">
        <v>1.8</v>
      </c>
      <c r="G52" s="263">
        <f t="shared" si="68"/>
        <v>39.251488303974192</v>
      </c>
      <c r="H52" s="263">
        <f t="shared" si="7"/>
        <v>40</v>
      </c>
      <c r="I52" s="257">
        <f t="shared" si="30"/>
        <v>1701</v>
      </c>
      <c r="J52" s="279">
        <v>5500</v>
      </c>
      <c r="K52" s="381">
        <f t="shared" ref="K52:K56" si="72">SUM(I52/(J52*0.7))*60</f>
        <v>26.509090909090915</v>
      </c>
      <c r="L52" s="381">
        <f t="shared" si="9"/>
        <v>425.25</v>
      </c>
      <c r="M52" s="381">
        <f t="shared" si="31"/>
        <v>48000</v>
      </c>
      <c r="N52" s="382">
        <f t="shared" si="10"/>
        <v>0.53156250000000005</v>
      </c>
      <c r="O52" s="383">
        <f t="shared" si="32"/>
        <v>0</v>
      </c>
      <c r="P52" s="384">
        <f t="shared" ref="P52:P56" si="73">SUM(((O52*1.5)*((AD52/(AE52/60))+AF52+AG52)*AC52))</f>
        <v>0</v>
      </c>
      <c r="Q52" s="383">
        <f t="shared" si="33"/>
        <v>4</v>
      </c>
      <c r="R52" s="270">
        <v>0.1</v>
      </c>
      <c r="S52" s="271">
        <f t="shared" si="12"/>
        <v>0.8</v>
      </c>
      <c r="T52" s="271">
        <f t="shared" si="64"/>
        <v>0</v>
      </c>
      <c r="U52" s="271">
        <f t="shared" si="14"/>
        <v>1.44</v>
      </c>
      <c r="V52" s="272">
        <f t="shared" si="15"/>
        <v>27.840653409090915</v>
      </c>
      <c r="W52" s="273" t="str">
        <f t="shared" si="1"/>
        <v>N2</v>
      </c>
      <c r="X52" s="274">
        <v>6.5</v>
      </c>
      <c r="Y52" s="274">
        <v>2.5</v>
      </c>
      <c r="Z52" s="275">
        <f t="shared" si="47"/>
        <v>373.75</v>
      </c>
      <c r="AA52" s="275">
        <f t="shared" si="65"/>
        <v>22.425000000000001</v>
      </c>
      <c r="AB52" s="276">
        <v>2700</v>
      </c>
      <c r="AC52" s="277">
        <v>0</v>
      </c>
      <c r="AD52" s="274">
        <v>3</v>
      </c>
      <c r="AE52" s="274">
        <v>300</v>
      </c>
      <c r="AF52" s="274">
        <v>0</v>
      </c>
      <c r="AG52" s="274">
        <v>0</v>
      </c>
      <c r="AH52" s="278">
        <v>30</v>
      </c>
      <c r="AI52" s="279">
        <v>0</v>
      </c>
      <c r="AJ52" s="274">
        <v>2</v>
      </c>
      <c r="AK52" s="274">
        <v>300</v>
      </c>
      <c r="AL52" s="274">
        <v>0</v>
      </c>
      <c r="AM52" s="278">
        <v>0.5</v>
      </c>
      <c r="AN52" s="280">
        <f t="shared" si="36"/>
        <v>10000</v>
      </c>
      <c r="AO52" s="281">
        <f t="shared" si="37"/>
        <v>3</v>
      </c>
      <c r="AP52" s="281">
        <f t="shared" si="38"/>
        <v>8</v>
      </c>
      <c r="AQ52" s="282">
        <f t="shared" ref="AQ52" si="74">SUM(AN52*AO52/30/AP52/60)</f>
        <v>2.0833333333333335</v>
      </c>
      <c r="AR52" s="283">
        <f t="shared" si="39"/>
        <v>0</v>
      </c>
      <c r="AS52" s="283">
        <f t="shared" ref="AS52:AS56" si="75">SUM(AR52/30/24/60)</f>
        <v>0</v>
      </c>
      <c r="AT52" s="284">
        <f t="shared" si="41"/>
        <v>500000</v>
      </c>
      <c r="AU52" s="285">
        <f t="shared" si="42"/>
        <v>1</v>
      </c>
      <c r="AV52" s="285">
        <f t="shared" si="43"/>
        <v>8</v>
      </c>
      <c r="AW52" s="284">
        <f t="shared" si="67"/>
        <v>34.722222222222221</v>
      </c>
      <c r="AX52" s="286">
        <f t="shared" si="19"/>
        <v>36.805555555555557</v>
      </c>
      <c r="AY52" s="287">
        <f t="shared" si="45"/>
        <v>150000</v>
      </c>
      <c r="AZ52" s="288">
        <f t="shared" si="20"/>
        <v>2.8538812785388126E-2</v>
      </c>
      <c r="BA52" s="289">
        <f t="shared" si="21"/>
        <v>373.75</v>
      </c>
      <c r="BB52" s="385">
        <f t="shared" ref="BB52:BB55" si="76">SUM(2500/133000)</f>
        <v>1.8796992481203006E-2</v>
      </c>
      <c r="BC52" s="386">
        <f t="shared" si="49"/>
        <v>1.8796992481203006E-2</v>
      </c>
      <c r="BD52" s="292">
        <f t="shared" si="2"/>
        <v>7.0253759398496234</v>
      </c>
      <c r="BE52" s="293">
        <f t="shared" si="24"/>
        <v>10000</v>
      </c>
      <c r="BF52" s="294">
        <v>0</v>
      </c>
      <c r="BG52" s="295">
        <f t="shared" si="60"/>
        <v>1.4285714285714286</v>
      </c>
      <c r="BH52" s="296">
        <f t="shared" si="26"/>
        <v>0.14285714285714285</v>
      </c>
      <c r="BI52" s="297">
        <f t="shared" si="69"/>
        <v>3.5</v>
      </c>
      <c r="BJ52" s="298">
        <f t="shared" si="46"/>
        <v>2700</v>
      </c>
      <c r="BK52" s="298">
        <f t="shared" si="28"/>
        <v>100</v>
      </c>
      <c r="BL52" s="299">
        <f t="shared" si="29"/>
        <v>2.9930833333333338</v>
      </c>
      <c r="BM52" s="300">
        <f t="shared" si="3"/>
        <v>10.18985522882549</v>
      </c>
      <c r="BN52" s="473" t="s">
        <v>435</v>
      </c>
    </row>
    <row r="53" spans="1:66" ht="25.5">
      <c r="A53" s="302" t="s">
        <v>464</v>
      </c>
      <c r="B53" s="303" t="s">
        <v>445</v>
      </c>
      <c r="C53" s="304">
        <f t="shared" si="4"/>
        <v>36.845848214285716</v>
      </c>
      <c r="D53" s="305">
        <f t="shared" si="0"/>
        <v>0.78325684640635085</v>
      </c>
      <c r="E53" s="306">
        <f t="shared" si="5"/>
        <v>28.859762875488503</v>
      </c>
      <c r="F53" s="307">
        <v>1.8</v>
      </c>
      <c r="G53" s="262">
        <f t="shared" si="68"/>
        <v>51.947573175879306</v>
      </c>
      <c r="H53" s="308">
        <f t="shared" si="7"/>
        <v>52</v>
      </c>
      <c r="I53" s="303">
        <f t="shared" si="30"/>
        <v>1701</v>
      </c>
      <c r="J53" s="309">
        <v>4200</v>
      </c>
      <c r="K53" s="310">
        <f t="shared" si="72"/>
        <v>34.714285714285715</v>
      </c>
      <c r="L53" s="310">
        <f t="shared" si="9"/>
        <v>425.25</v>
      </c>
      <c r="M53" s="310">
        <f t="shared" si="31"/>
        <v>48000</v>
      </c>
      <c r="N53" s="311">
        <f t="shared" si="10"/>
        <v>0.53156250000000005</v>
      </c>
      <c r="O53" s="312">
        <f t="shared" si="32"/>
        <v>0</v>
      </c>
      <c r="P53" s="313">
        <f t="shared" si="73"/>
        <v>0</v>
      </c>
      <c r="Q53" s="312">
        <f t="shared" si="33"/>
        <v>4</v>
      </c>
      <c r="R53" s="314">
        <v>0.2</v>
      </c>
      <c r="S53" s="315">
        <f t="shared" si="12"/>
        <v>1.6</v>
      </c>
      <c r="T53" s="315">
        <f t="shared" si="64"/>
        <v>0</v>
      </c>
      <c r="U53" s="315">
        <f t="shared" si="14"/>
        <v>1.44</v>
      </c>
      <c r="V53" s="316">
        <f t="shared" si="15"/>
        <v>36.845848214285716</v>
      </c>
      <c r="W53" s="317" t="str">
        <f t="shared" si="1"/>
        <v>N2</v>
      </c>
      <c r="X53" s="318">
        <v>6.5</v>
      </c>
      <c r="Y53" s="318">
        <v>2.5</v>
      </c>
      <c r="Z53" s="319">
        <f t="shared" si="47"/>
        <v>373.75</v>
      </c>
      <c r="AA53" s="319">
        <f t="shared" si="65"/>
        <v>22.425000000000001</v>
      </c>
      <c r="AB53" s="320">
        <v>2700</v>
      </c>
      <c r="AC53" s="321">
        <v>0</v>
      </c>
      <c r="AD53" s="318">
        <v>3</v>
      </c>
      <c r="AE53" s="318">
        <v>300</v>
      </c>
      <c r="AF53" s="318">
        <v>0</v>
      </c>
      <c r="AG53" s="318">
        <v>0</v>
      </c>
      <c r="AH53" s="322">
        <v>30</v>
      </c>
      <c r="AI53" s="309">
        <v>0</v>
      </c>
      <c r="AJ53" s="318">
        <v>2</v>
      </c>
      <c r="AK53" s="318">
        <v>300</v>
      </c>
      <c r="AL53" s="318">
        <v>0</v>
      </c>
      <c r="AM53" s="322">
        <v>0</v>
      </c>
      <c r="AN53" s="323">
        <f t="shared" si="36"/>
        <v>10000</v>
      </c>
      <c r="AO53" s="324">
        <f t="shared" si="37"/>
        <v>3</v>
      </c>
      <c r="AP53" s="324">
        <f t="shared" si="38"/>
        <v>8</v>
      </c>
      <c r="AQ53" s="325">
        <f t="shared" ref="AQ53:AQ56" si="77">SUM(AN53*AO53/30/AP53/60)</f>
        <v>2.0833333333333335</v>
      </c>
      <c r="AR53" s="326">
        <f t="shared" si="39"/>
        <v>0</v>
      </c>
      <c r="AS53" s="326">
        <f t="shared" si="75"/>
        <v>0</v>
      </c>
      <c r="AT53" s="327">
        <f t="shared" si="41"/>
        <v>500000</v>
      </c>
      <c r="AU53" s="328">
        <f t="shared" si="42"/>
        <v>1</v>
      </c>
      <c r="AV53" s="328">
        <f t="shared" si="43"/>
        <v>8</v>
      </c>
      <c r="AW53" s="327">
        <f t="shared" si="67"/>
        <v>34.722222222222221</v>
      </c>
      <c r="AX53" s="329">
        <f t="shared" si="19"/>
        <v>36.805555555555557</v>
      </c>
      <c r="AY53" s="330">
        <f t="shared" si="45"/>
        <v>150000</v>
      </c>
      <c r="AZ53" s="331">
        <f t="shared" si="20"/>
        <v>2.8538812785388126E-2</v>
      </c>
      <c r="BA53" s="332">
        <f t="shared" si="21"/>
        <v>373.75</v>
      </c>
      <c r="BB53" s="290">
        <f t="shared" si="76"/>
        <v>1.8796992481203006E-2</v>
      </c>
      <c r="BC53" s="291">
        <f t="shared" si="49"/>
        <v>1.8796992481203006E-2</v>
      </c>
      <c r="BD53" s="333">
        <f t="shared" si="2"/>
        <v>7.0253759398496234</v>
      </c>
      <c r="BE53" s="334">
        <f t="shared" si="24"/>
        <v>10000</v>
      </c>
      <c r="BF53" s="294">
        <v>0</v>
      </c>
      <c r="BG53" s="335">
        <f t="shared" si="60"/>
        <v>1.4285714285714286</v>
      </c>
      <c r="BH53" s="336">
        <f t="shared" si="26"/>
        <v>0.14285714285714285</v>
      </c>
      <c r="BI53" s="337">
        <f t="shared" si="69"/>
        <v>3.5</v>
      </c>
      <c r="BJ53" s="338">
        <f t="shared" si="46"/>
        <v>2700</v>
      </c>
      <c r="BK53" s="338">
        <f t="shared" si="28"/>
        <v>100</v>
      </c>
      <c r="BL53" s="339">
        <f t="shared" si="29"/>
        <v>2.9930833333333338</v>
      </c>
      <c r="BM53" s="340">
        <f t="shared" si="3"/>
        <v>10.18985522882549</v>
      </c>
      <c r="BN53" s="301" t="s">
        <v>435</v>
      </c>
    </row>
    <row r="54" spans="1:66" ht="25.5">
      <c r="A54" s="302" t="s">
        <v>465</v>
      </c>
      <c r="B54" s="303" t="s">
        <v>445</v>
      </c>
      <c r="C54" s="304">
        <f t="shared" si="4"/>
        <v>50.731562500000003</v>
      </c>
      <c r="D54" s="305">
        <f t="shared" si="0"/>
        <v>0.78325684640635085</v>
      </c>
      <c r="E54" s="306">
        <f t="shared" si="5"/>
        <v>39.735843657016687</v>
      </c>
      <c r="F54" s="307">
        <v>1.8</v>
      </c>
      <c r="G54" s="262">
        <f t="shared" si="68"/>
        <v>71.524518582630037</v>
      </c>
      <c r="H54" s="308">
        <f t="shared" si="7"/>
        <v>72</v>
      </c>
      <c r="I54" s="303">
        <f t="shared" si="30"/>
        <v>1701</v>
      </c>
      <c r="J54" s="309">
        <v>3000</v>
      </c>
      <c r="K54" s="310">
        <f t="shared" si="72"/>
        <v>48.6</v>
      </c>
      <c r="L54" s="310">
        <f t="shared" si="9"/>
        <v>425.25</v>
      </c>
      <c r="M54" s="310">
        <f t="shared" si="31"/>
        <v>48000</v>
      </c>
      <c r="N54" s="311">
        <f t="shared" si="10"/>
        <v>0.53156250000000005</v>
      </c>
      <c r="O54" s="312">
        <f t="shared" si="32"/>
        <v>0</v>
      </c>
      <c r="P54" s="313">
        <f t="shared" si="73"/>
        <v>0</v>
      </c>
      <c r="Q54" s="312">
        <f t="shared" si="33"/>
        <v>4</v>
      </c>
      <c r="R54" s="314">
        <v>0.2</v>
      </c>
      <c r="S54" s="315">
        <f t="shared" si="12"/>
        <v>1.6</v>
      </c>
      <c r="T54" s="315">
        <f t="shared" si="64"/>
        <v>0</v>
      </c>
      <c r="U54" s="315">
        <f t="shared" si="14"/>
        <v>1.44</v>
      </c>
      <c r="V54" s="316">
        <f t="shared" si="15"/>
        <v>50.731562500000003</v>
      </c>
      <c r="W54" s="317" t="str">
        <f t="shared" si="1"/>
        <v>N2</v>
      </c>
      <c r="X54" s="318">
        <v>6.5</v>
      </c>
      <c r="Y54" s="318">
        <v>2.5</v>
      </c>
      <c r="Z54" s="319">
        <f t="shared" si="47"/>
        <v>373.75</v>
      </c>
      <c r="AA54" s="319">
        <f t="shared" si="65"/>
        <v>22.425000000000001</v>
      </c>
      <c r="AB54" s="320">
        <v>2700</v>
      </c>
      <c r="AC54" s="321">
        <v>0</v>
      </c>
      <c r="AD54" s="318">
        <v>3</v>
      </c>
      <c r="AE54" s="318">
        <v>300</v>
      </c>
      <c r="AF54" s="318">
        <v>0</v>
      </c>
      <c r="AG54" s="318">
        <v>0</v>
      </c>
      <c r="AH54" s="322">
        <v>30</v>
      </c>
      <c r="AI54" s="309">
        <v>0</v>
      </c>
      <c r="AJ54" s="318">
        <v>2</v>
      </c>
      <c r="AK54" s="318">
        <v>300</v>
      </c>
      <c r="AL54" s="318">
        <v>0</v>
      </c>
      <c r="AM54" s="322">
        <v>0</v>
      </c>
      <c r="AN54" s="323">
        <f t="shared" si="36"/>
        <v>10000</v>
      </c>
      <c r="AO54" s="324">
        <f t="shared" si="37"/>
        <v>3</v>
      </c>
      <c r="AP54" s="324">
        <f t="shared" si="38"/>
        <v>8</v>
      </c>
      <c r="AQ54" s="325">
        <f t="shared" si="77"/>
        <v>2.0833333333333335</v>
      </c>
      <c r="AR54" s="326">
        <f t="shared" si="39"/>
        <v>0</v>
      </c>
      <c r="AS54" s="326">
        <f t="shared" si="75"/>
        <v>0</v>
      </c>
      <c r="AT54" s="327">
        <f t="shared" si="41"/>
        <v>500000</v>
      </c>
      <c r="AU54" s="328">
        <f t="shared" si="42"/>
        <v>1</v>
      </c>
      <c r="AV54" s="328">
        <f t="shared" si="43"/>
        <v>8</v>
      </c>
      <c r="AW54" s="327">
        <f t="shared" si="67"/>
        <v>34.722222222222221</v>
      </c>
      <c r="AX54" s="329">
        <f t="shared" si="19"/>
        <v>36.805555555555557</v>
      </c>
      <c r="AY54" s="330">
        <f t="shared" si="45"/>
        <v>150000</v>
      </c>
      <c r="AZ54" s="331">
        <f t="shared" si="20"/>
        <v>2.8538812785388126E-2</v>
      </c>
      <c r="BA54" s="332">
        <f t="shared" si="21"/>
        <v>373.75</v>
      </c>
      <c r="BB54" s="290">
        <f t="shared" si="76"/>
        <v>1.8796992481203006E-2</v>
      </c>
      <c r="BC54" s="291">
        <f t="shared" si="49"/>
        <v>1.8796992481203006E-2</v>
      </c>
      <c r="BD54" s="333">
        <f t="shared" si="2"/>
        <v>7.0253759398496234</v>
      </c>
      <c r="BE54" s="334">
        <f t="shared" si="24"/>
        <v>10000</v>
      </c>
      <c r="BF54" s="294">
        <v>0</v>
      </c>
      <c r="BG54" s="335">
        <f t="shared" si="60"/>
        <v>1.4285714285714286</v>
      </c>
      <c r="BH54" s="336">
        <f t="shared" si="26"/>
        <v>0.14285714285714285</v>
      </c>
      <c r="BI54" s="337">
        <f t="shared" si="69"/>
        <v>3.5</v>
      </c>
      <c r="BJ54" s="338">
        <f t="shared" si="46"/>
        <v>2700</v>
      </c>
      <c r="BK54" s="338">
        <f t="shared" si="28"/>
        <v>100</v>
      </c>
      <c r="BL54" s="339">
        <f t="shared" si="29"/>
        <v>2.9930833333333338</v>
      </c>
      <c r="BM54" s="340">
        <f t="shared" si="3"/>
        <v>10.18985522882549</v>
      </c>
      <c r="BN54" s="301" t="s">
        <v>435</v>
      </c>
    </row>
    <row r="55" spans="1:66" ht="25.5">
      <c r="A55" s="302" t="s">
        <v>466</v>
      </c>
      <c r="B55" s="303" t="s">
        <v>445</v>
      </c>
      <c r="C55" s="304">
        <f t="shared" si="4"/>
        <v>91.656268382352948</v>
      </c>
      <c r="D55" s="305">
        <f t="shared" si="0"/>
        <v>0.79226373863692723</v>
      </c>
      <c r="E55" s="306">
        <f t="shared" si="5"/>
        <v>72.615937858112531</v>
      </c>
      <c r="F55" s="307">
        <v>1.8</v>
      </c>
      <c r="G55" s="262">
        <f t="shared" si="68"/>
        <v>130.70868814460255</v>
      </c>
      <c r="H55" s="308">
        <f t="shared" si="7"/>
        <v>131</v>
      </c>
      <c r="I55" s="303">
        <f t="shared" si="30"/>
        <v>1701</v>
      </c>
      <c r="J55" s="309">
        <v>1700</v>
      </c>
      <c r="K55" s="310">
        <f t="shared" si="72"/>
        <v>85.764705882352942</v>
      </c>
      <c r="L55" s="310">
        <f t="shared" si="9"/>
        <v>425.25</v>
      </c>
      <c r="M55" s="310">
        <f t="shared" si="31"/>
        <v>48000</v>
      </c>
      <c r="N55" s="311">
        <f t="shared" si="10"/>
        <v>0.53156250000000005</v>
      </c>
      <c r="O55" s="312">
        <f t="shared" si="32"/>
        <v>0</v>
      </c>
      <c r="P55" s="313">
        <f t="shared" si="73"/>
        <v>0</v>
      </c>
      <c r="Q55" s="312">
        <f t="shared" si="33"/>
        <v>4</v>
      </c>
      <c r="R55" s="314">
        <v>0.4</v>
      </c>
      <c r="S55" s="315">
        <f t="shared" si="12"/>
        <v>3.2</v>
      </c>
      <c r="T55" s="315">
        <f t="shared" si="64"/>
        <v>2.16</v>
      </c>
      <c r="U55" s="315">
        <f t="shared" si="14"/>
        <v>1.44</v>
      </c>
      <c r="V55" s="316">
        <f t="shared" si="15"/>
        <v>91.656268382352948</v>
      </c>
      <c r="W55" s="317" t="str">
        <f t="shared" si="1"/>
        <v>N2</v>
      </c>
      <c r="X55" s="318">
        <v>7</v>
      </c>
      <c r="Y55" s="318">
        <v>2.5</v>
      </c>
      <c r="Z55" s="319">
        <f t="shared" si="47"/>
        <v>402.5</v>
      </c>
      <c r="AA55" s="319">
        <f t="shared" ref="AA55" si="78">SUM((Z55/1000)*60)</f>
        <v>24.150000000000002</v>
      </c>
      <c r="AB55" s="320">
        <v>2700</v>
      </c>
      <c r="AC55" s="321">
        <v>0</v>
      </c>
      <c r="AD55" s="318">
        <v>3</v>
      </c>
      <c r="AE55" s="318">
        <v>300</v>
      </c>
      <c r="AF55" s="318">
        <v>0</v>
      </c>
      <c r="AG55" s="318">
        <v>0</v>
      </c>
      <c r="AH55" s="322">
        <v>30</v>
      </c>
      <c r="AI55" s="309">
        <v>1</v>
      </c>
      <c r="AJ55" s="318">
        <v>3</v>
      </c>
      <c r="AK55" s="318">
        <v>500</v>
      </c>
      <c r="AL55" s="318">
        <v>0</v>
      </c>
      <c r="AM55" s="322">
        <v>0</v>
      </c>
      <c r="AN55" s="323">
        <f t="shared" si="36"/>
        <v>10000</v>
      </c>
      <c r="AO55" s="324">
        <f t="shared" si="37"/>
        <v>3</v>
      </c>
      <c r="AP55" s="324">
        <f t="shared" si="38"/>
        <v>8</v>
      </c>
      <c r="AQ55" s="325">
        <f t="shared" si="77"/>
        <v>2.0833333333333335</v>
      </c>
      <c r="AR55" s="326">
        <f t="shared" si="39"/>
        <v>0</v>
      </c>
      <c r="AS55" s="326">
        <f t="shared" si="75"/>
        <v>0</v>
      </c>
      <c r="AT55" s="327">
        <f t="shared" si="41"/>
        <v>500000</v>
      </c>
      <c r="AU55" s="328">
        <f t="shared" si="42"/>
        <v>1</v>
      </c>
      <c r="AV55" s="328">
        <f t="shared" si="43"/>
        <v>8</v>
      </c>
      <c r="AW55" s="327">
        <f t="shared" si="67"/>
        <v>34.722222222222221</v>
      </c>
      <c r="AX55" s="329">
        <f t="shared" si="19"/>
        <v>36.805555555555557</v>
      </c>
      <c r="AY55" s="330">
        <f t="shared" si="45"/>
        <v>150000</v>
      </c>
      <c r="AZ55" s="331">
        <f t="shared" si="20"/>
        <v>2.8538812785388126E-2</v>
      </c>
      <c r="BA55" s="332">
        <f t="shared" si="21"/>
        <v>402.5</v>
      </c>
      <c r="BB55" s="290">
        <f t="shared" si="76"/>
        <v>1.8796992481203006E-2</v>
      </c>
      <c r="BC55" s="291">
        <f t="shared" si="49"/>
        <v>1.8796992481203006E-2</v>
      </c>
      <c r="BD55" s="333">
        <f t="shared" si="2"/>
        <v>7.5657894736842097</v>
      </c>
      <c r="BE55" s="334">
        <f t="shared" si="24"/>
        <v>10000</v>
      </c>
      <c r="BF55" s="294">
        <v>0</v>
      </c>
      <c r="BG55" s="335">
        <f t="shared" si="60"/>
        <v>1.4285714285714286</v>
      </c>
      <c r="BH55" s="336">
        <f t="shared" si="26"/>
        <v>0.14285714285714285</v>
      </c>
      <c r="BI55" s="337">
        <f t="shared" si="69"/>
        <v>3.5</v>
      </c>
      <c r="BJ55" s="338">
        <f t="shared" si="46"/>
        <v>2700</v>
      </c>
      <c r="BK55" s="338">
        <f t="shared" si="28"/>
        <v>100</v>
      </c>
      <c r="BL55" s="339">
        <f t="shared" si="29"/>
        <v>2.9930833333333338</v>
      </c>
      <c r="BM55" s="340">
        <f t="shared" si="3"/>
        <v>10.730268762660074</v>
      </c>
      <c r="BN55" s="301" t="s">
        <v>435</v>
      </c>
    </row>
    <row r="56" spans="1:66" ht="25.5">
      <c r="A56" s="390" t="s">
        <v>467</v>
      </c>
      <c r="B56" s="391" t="s">
        <v>445</v>
      </c>
      <c r="C56" s="392">
        <f t="shared" si="4"/>
        <v>200.2915625</v>
      </c>
      <c r="D56" s="393">
        <f t="shared" si="0"/>
        <v>0.79226373863692723</v>
      </c>
      <c r="E56" s="394">
        <f t="shared" si="5"/>
        <v>158.68374212368178</v>
      </c>
      <c r="F56" s="395">
        <v>1.8</v>
      </c>
      <c r="G56" s="474">
        <f t="shared" si="68"/>
        <v>285.63073582262723</v>
      </c>
      <c r="H56" s="397">
        <f t="shared" si="7"/>
        <v>286</v>
      </c>
      <c r="I56" s="391">
        <f t="shared" si="30"/>
        <v>1701</v>
      </c>
      <c r="J56" s="398">
        <v>750</v>
      </c>
      <c r="K56" s="399">
        <f t="shared" si="72"/>
        <v>194.4</v>
      </c>
      <c r="L56" s="399">
        <f t="shared" si="9"/>
        <v>425.25</v>
      </c>
      <c r="M56" s="399">
        <f t="shared" si="31"/>
        <v>48000</v>
      </c>
      <c r="N56" s="400">
        <f t="shared" si="10"/>
        <v>0.53156250000000005</v>
      </c>
      <c r="O56" s="401">
        <f t="shared" si="32"/>
        <v>0</v>
      </c>
      <c r="P56" s="402">
        <f t="shared" si="73"/>
        <v>0</v>
      </c>
      <c r="Q56" s="401">
        <f t="shared" si="33"/>
        <v>4</v>
      </c>
      <c r="R56" s="403">
        <v>0.4</v>
      </c>
      <c r="S56" s="404">
        <f t="shared" si="12"/>
        <v>3.2</v>
      </c>
      <c r="T56" s="404">
        <f t="shared" si="64"/>
        <v>2.16</v>
      </c>
      <c r="U56" s="404">
        <f t="shared" si="14"/>
        <v>1.44</v>
      </c>
      <c r="V56" s="405">
        <f t="shared" si="15"/>
        <v>200.2915625</v>
      </c>
      <c r="W56" s="406" t="str">
        <f t="shared" si="1"/>
        <v>N2</v>
      </c>
      <c r="X56" s="407">
        <v>7</v>
      </c>
      <c r="Y56" s="407">
        <v>2.5</v>
      </c>
      <c r="Z56" s="408">
        <f t="shared" si="47"/>
        <v>402.5</v>
      </c>
      <c r="AA56" s="408">
        <f t="shared" si="65"/>
        <v>24.150000000000002</v>
      </c>
      <c r="AB56" s="409">
        <v>2700</v>
      </c>
      <c r="AC56" s="410">
        <v>0</v>
      </c>
      <c r="AD56" s="407">
        <v>3</v>
      </c>
      <c r="AE56" s="407">
        <v>300</v>
      </c>
      <c r="AF56" s="407">
        <v>0</v>
      </c>
      <c r="AG56" s="407">
        <v>0</v>
      </c>
      <c r="AH56" s="411">
        <v>30</v>
      </c>
      <c r="AI56" s="398">
        <v>1</v>
      </c>
      <c r="AJ56" s="407">
        <v>3</v>
      </c>
      <c r="AK56" s="407">
        <v>500</v>
      </c>
      <c r="AL56" s="407">
        <v>0</v>
      </c>
      <c r="AM56" s="411">
        <v>0</v>
      </c>
      <c r="AN56" s="412">
        <f t="shared" si="36"/>
        <v>10000</v>
      </c>
      <c r="AO56" s="413">
        <f t="shared" si="37"/>
        <v>3</v>
      </c>
      <c r="AP56" s="413">
        <f t="shared" si="38"/>
        <v>8</v>
      </c>
      <c r="AQ56" s="414">
        <f t="shared" si="77"/>
        <v>2.0833333333333335</v>
      </c>
      <c r="AR56" s="415">
        <f t="shared" si="39"/>
        <v>0</v>
      </c>
      <c r="AS56" s="415">
        <f t="shared" si="75"/>
        <v>0</v>
      </c>
      <c r="AT56" s="416">
        <f t="shared" si="41"/>
        <v>500000</v>
      </c>
      <c r="AU56" s="417">
        <f t="shared" si="42"/>
        <v>1</v>
      </c>
      <c r="AV56" s="417">
        <f t="shared" si="43"/>
        <v>8</v>
      </c>
      <c r="AW56" s="416">
        <f t="shared" si="67"/>
        <v>34.722222222222221</v>
      </c>
      <c r="AX56" s="418">
        <f t="shared" si="19"/>
        <v>36.805555555555557</v>
      </c>
      <c r="AY56" s="419">
        <f t="shared" si="45"/>
        <v>150000</v>
      </c>
      <c r="AZ56" s="420">
        <f t="shared" si="20"/>
        <v>2.8538812785388126E-2</v>
      </c>
      <c r="BA56" s="421">
        <f t="shared" si="21"/>
        <v>402.5</v>
      </c>
      <c r="BB56" s="422">
        <f t="shared" ref="BB56" si="79">SUM(2500/133000)</f>
        <v>1.8796992481203006E-2</v>
      </c>
      <c r="BC56" s="423">
        <f t="shared" si="49"/>
        <v>1.8796992481203006E-2</v>
      </c>
      <c r="BD56" s="424">
        <f t="shared" si="2"/>
        <v>7.5657894736842097</v>
      </c>
      <c r="BE56" s="425">
        <f t="shared" si="24"/>
        <v>10000</v>
      </c>
      <c r="BF56" s="426">
        <v>0</v>
      </c>
      <c r="BG56" s="427">
        <f t="shared" si="60"/>
        <v>1.4285714285714286</v>
      </c>
      <c r="BH56" s="428">
        <f t="shared" si="26"/>
        <v>0.14285714285714285</v>
      </c>
      <c r="BI56" s="429">
        <f t="shared" si="69"/>
        <v>3.5</v>
      </c>
      <c r="BJ56" s="430">
        <f t="shared" si="46"/>
        <v>2700</v>
      </c>
      <c r="BK56" s="430">
        <f t="shared" si="28"/>
        <v>100</v>
      </c>
      <c r="BL56" s="431">
        <f t="shared" si="29"/>
        <v>2.9930833333333338</v>
      </c>
      <c r="BM56" s="432">
        <f t="shared" si="3"/>
        <v>10.730268762660074</v>
      </c>
      <c r="BN56" s="475" t="s">
        <v>435</v>
      </c>
    </row>
  </sheetData>
  <mergeCells count="30">
    <mergeCell ref="AY1:BM1"/>
    <mergeCell ref="E2:E3"/>
    <mergeCell ref="F2:F3"/>
    <mergeCell ref="G2:G3"/>
    <mergeCell ref="H2:H3"/>
    <mergeCell ref="A1:B2"/>
    <mergeCell ref="C1:H1"/>
    <mergeCell ref="I1:V1"/>
    <mergeCell ref="W1:AM1"/>
    <mergeCell ref="AN1:AX1"/>
    <mergeCell ref="AN2:AQ2"/>
    <mergeCell ref="K2:L2"/>
    <mergeCell ref="M2:N2"/>
    <mergeCell ref="V2:V3"/>
    <mergeCell ref="W2:W3"/>
    <mergeCell ref="X2:X3"/>
    <mergeCell ref="Y2:Y3"/>
    <mergeCell ref="Z2:Z3"/>
    <mergeCell ref="AA2:AA3"/>
    <mergeCell ref="AB2:AB3"/>
    <mergeCell ref="AC2:AH2"/>
    <mergeCell ref="AI2:AM2"/>
    <mergeCell ref="BI2:BL2"/>
    <mergeCell ref="BM2:BM3"/>
    <mergeCell ref="AR2:AS2"/>
    <mergeCell ref="AT2:AW2"/>
    <mergeCell ref="AX2:AX3"/>
    <mergeCell ref="AY2:AZ2"/>
    <mergeCell ref="BA2:BD2"/>
    <mergeCell ref="BE2:B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F25CD-051E-48D0-A609-C0AD686439B3}">
  <sheetPr>
    <tabColor rgb="FFC00000"/>
  </sheetPr>
  <dimension ref="A1:BN56"/>
  <sheetViews>
    <sheetView zoomScale="90" zoomScaleNormal="90" workbookViewId="0">
      <selection activeCell="I4" sqref="I4"/>
    </sheetView>
  </sheetViews>
  <sheetFormatPr defaultRowHeight="15"/>
  <cols>
    <col min="1" max="1" width="20.85546875" bestFit="1" customWidth="1"/>
    <col min="7" max="7" width="12.5703125" customWidth="1"/>
    <col min="8" max="8" width="11.28515625" customWidth="1"/>
    <col min="13" max="13" width="11.5703125" bestFit="1" customWidth="1"/>
    <col min="40" max="40" width="11.5703125" bestFit="1" customWidth="1"/>
    <col min="46" max="46" width="12.7109375" bestFit="1" customWidth="1"/>
    <col min="51" max="51" width="12.7109375" bestFit="1" customWidth="1"/>
    <col min="57" max="57" width="11.5703125" bestFit="1" customWidth="1"/>
  </cols>
  <sheetData>
    <row r="1" spans="1:66" ht="22.5" customHeight="1">
      <c r="A1" s="549" t="s">
        <v>359</v>
      </c>
      <c r="B1" s="550"/>
      <c r="C1" s="553" t="s">
        <v>360</v>
      </c>
      <c r="D1" s="554"/>
      <c r="E1" s="554"/>
      <c r="F1" s="554"/>
      <c r="G1" s="554"/>
      <c r="H1" s="555"/>
      <c r="I1" s="556" t="s">
        <v>361</v>
      </c>
      <c r="J1" s="557"/>
      <c r="K1" s="557"/>
      <c r="L1" s="557"/>
      <c r="M1" s="557"/>
      <c r="N1" s="557"/>
      <c r="O1" s="557"/>
      <c r="P1" s="557"/>
      <c r="Q1" s="557"/>
      <c r="R1" s="557"/>
      <c r="S1" s="557"/>
      <c r="T1" s="557"/>
      <c r="U1" s="557"/>
      <c r="V1" s="558"/>
      <c r="W1" s="559" t="s">
        <v>362</v>
      </c>
      <c r="X1" s="560"/>
      <c r="Y1" s="560"/>
      <c r="Z1" s="560"/>
      <c r="AA1" s="560"/>
      <c r="AB1" s="560"/>
      <c r="AC1" s="560"/>
      <c r="AD1" s="560"/>
      <c r="AE1" s="560"/>
      <c r="AF1" s="560"/>
      <c r="AG1" s="560"/>
      <c r="AH1" s="560"/>
      <c r="AI1" s="560"/>
      <c r="AJ1" s="560"/>
      <c r="AK1" s="560"/>
      <c r="AL1" s="560"/>
      <c r="AM1" s="561"/>
      <c r="AN1" s="562" t="s">
        <v>363</v>
      </c>
      <c r="AO1" s="563"/>
      <c r="AP1" s="563"/>
      <c r="AQ1" s="563"/>
      <c r="AR1" s="563"/>
      <c r="AS1" s="563"/>
      <c r="AT1" s="563"/>
      <c r="AU1" s="563"/>
      <c r="AV1" s="563"/>
      <c r="AW1" s="563"/>
      <c r="AX1" s="564"/>
      <c r="AY1" s="582" t="s">
        <v>364</v>
      </c>
      <c r="AZ1" s="583"/>
      <c r="BA1" s="583"/>
      <c r="BB1" s="583"/>
      <c r="BC1" s="583"/>
      <c r="BD1" s="583"/>
      <c r="BE1" s="584"/>
      <c r="BF1" s="583"/>
      <c r="BG1" s="583"/>
      <c r="BH1" s="583"/>
      <c r="BI1" s="583"/>
      <c r="BJ1" s="583"/>
      <c r="BK1" s="583"/>
      <c r="BL1" s="583"/>
      <c r="BM1" s="585"/>
      <c r="BN1" s="205"/>
    </row>
    <row r="2" spans="1:66" ht="45" customHeight="1">
      <c r="A2" s="551"/>
      <c r="B2" s="552"/>
      <c r="C2" s="206" t="s">
        <v>365</v>
      </c>
      <c r="D2" s="207" t="s">
        <v>366</v>
      </c>
      <c r="E2" s="586" t="s">
        <v>367</v>
      </c>
      <c r="F2" s="588" t="s">
        <v>368</v>
      </c>
      <c r="G2" s="590" t="s">
        <v>369</v>
      </c>
      <c r="H2" s="590" t="s">
        <v>342</v>
      </c>
      <c r="I2" s="208" t="s">
        <v>370</v>
      </c>
      <c r="J2" s="209" t="s">
        <v>371</v>
      </c>
      <c r="K2" s="567" t="s">
        <v>372</v>
      </c>
      <c r="L2" s="567"/>
      <c r="M2" s="567" t="s">
        <v>373</v>
      </c>
      <c r="N2" s="568"/>
      <c r="O2" s="210" t="s">
        <v>374</v>
      </c>
      <c r="P2" s="211"/>
      <c r="Q2" s="210" t="s">
        <v>375</v>
      </c>
      <c r="R2" s="212" t="s">
        <v>376</v>
      </c>
      <c r="S2" s="213"/>
      <c r="T2" s="214" t="s">
        <v>377</v>
      </c>
      <c r="U2" s="215" t="s">
        <v>378</v>
      </c>
      <c r="V2" s="569" t="s">
        <v>379</v>
      </c>
      <c r="W2" s="571" t="s">
        <v>380</v>
      </c>
      <c r="X2" s="573" t="s">
        <v>381</v>
      </c>
      <c r="Y2" s="573" t="s">
        <v>382</v>
      </c>
      <c r="Z2" s="575" t="s">
        <v>383</v>
      </c>
      <c r="AA2" s="575" t="s">
        <v>384</v>
      </c>
      <c r="AB2" s="577" t="s">
        <v>385</v>
      </c>
      <c r="AC2" s="579" t="s">
        <v>386</v>
      </c>
      <c r="AD2" s="580"/>
      <c r="AE2" s="580"/>
      <c r="AF2" s="580"/>
      <c r="AG2" s="580"/>
      <c r="AH2" s="581"/>
      <c r="AI2" s="592" t="s">
        <v>387</v>
      </c>
      <c r="AJ2" s="593"/>
      <c r="AK2" s="593"/>
      <c r="AL2" s="593"/>
      <c r="AM2" s="594"/>
      <c r="AN2" s="565" t="s">
        <v>388</v>
      </c>
      <c r="AO2" s="566"/>
      <c r="AP2" s="566"/>
      <c r="AQ2" s="566"/>
      <c r="AR2" s="600" t="s">
        <v>389</v>
      </c>
      <c r="AS2" s="600"/>
      <c r="AT2" s="601" t="s">
        <v>390</v>
      </c>
      <c r="AU2" s="601"/>
      <c r="AV2" s="601"/>
      <c r="AW2" s="601"/>
      <c r="AX2" s="602" t="s">
        <v>391</v>
      </c>
      <c r="AY2" s="604" t="s">
        <v>392</v>
      </c>
      <c r="AZ2" s="605"/>
      <c r="BA2" s="606" t="s">
        <v>393</v>
      </c>
      <c r="BB2" s="607"/>
      <c r="BC2" s="607"/>
      <c r="BD2" s="608"/>
      <c r="BE2" s="609" t="s">
        <v>394</v>
      </c>
      <c r="BF2" s="610"/>
      <c r="BG2" s="610"/>
      <c r="BH2" s="611"/>
      <c r="BI2" s="595" t="s">
        <v>395</v>
      </c>
      <c r="BJ2" s="596"/>
      <c r="BK2" s="596"/>
      <c r="BL2" s="597"/>
      <c r="BM2" s="598" t="s">
        <v>391</v>
      </c>
      <c r="BN2" s="218"/>
    </row>
    <row r="3" spans="1:66" ht="51.75">
      <c r="A3" s="219"/>
      <c r="B3" s="220"/>
      <c r="C3" s="221" t="s">
        <v>396</v>
      </c>
      <c r="D3" s="222" t="s">
        <v>397</v>
      </c>
      <c r="E3" s="587"/>
      <c r="F3" s="589"/>
      <c r="G3" s="591"/>
      <c r="H3" s="591"/>
      <c r="I3" s="223" t="s">
        <v>398</v>
      </c>
      <c r="J3" s="224" t="s">
        <v>399</v>
      </c>
      <c r="K3" s="225" t="s">
        <v>400</v>
      </c>
      <c r="L3" s="225" t="s">
        <v>398</v>
      </c>
      <c r="M3" s="225" t="s">
        <v>399</v>
      </c>
      <c r="N3" s="226" t="s">
        <v>400</v>
      </c>
      <c r="O3" s="227" t="s">
        <v>401</v>
      </c>
      <c r="P3" s="228" t="s">
        <v>400</v>
      </c>
      <c r="Q3" s="227" t="s">
        <v>401</v>
      </c>
      <c r="R3" s="229" t="s">
        <v>402</v>
      </c>
      <c r="S3" s="230" t="s">
        <v>400</v>
      </c>
      <c r="T3" s="230" t="s">
        <v>400</v>
      </c>
      <c r="U3" s="230" t="s">
        <v>400</v>
      </c>
      <c r="V3" s="570"/>
      <c r="W3" s="572"/>
      <c r="X3" s="574"/>
      <c r="Y3" s="574"/>
      <c r="Z3" s="576"/>
      <c r="AA3" s="576"/>
      <c r="AB3" s="578"/>
      <c r="AC3" s="231" t="s">
        <v>403</v>
      </c>
      <c r="AD3" s="232" t="s">
        <v>404</v>
      </c>
      <c r="AE3" s="232" t="s">
        <v>405</v>
      </c>
      <c r="AF3" s="232" t="s">
        <v>406</v>
      </c>
      <c r="AG3" s="232" t="s">
        <v>407</v>
      </c>
      <c r="AH3" s="233" t="s">
        <v>408</v>
      </c>
      <c r="AI3" s="224" t="s">
        <v>403</v>
      </c>
      <c r="AJ3" s="232" t="s">
        <v>404</v>
      </c>
      <c r="AK3" s="232" t="s">
        <v>405</v>
      </c>
      <c r="AL3" s="232" t="s">
        <v>406</v>
      </c>
      <c r="AM3" s="233" t="s">
        <v>407</v>
      </c>
      <c r="AN3" s="234" t="s">
        <v>409</v>
      </c>
      <c r="AO3" s="235" t="s">
        <v>410</v>
      </c>
      <c r="AP3" s="235" t="s">
        <v>411</v>
      </c>
      <c r="AQ3" s="235" t="s">
        <v>412</v>
      </c>
      <c r="AR3" s="236" t="s">
        <v>413</v>
      </c>
      <c r="AS3" s="236" t="s">
        <v>412</v>
      </c>
      <c r="AT3" s="237" t="s">
        <v>414</v>
      </c>
      <c r="AU3" s="238" t="s">
        <v>415</v>
      </c>
      <c r="AV3" s="238" t="s">
        <v>411</v>
      </c>
      <c r="AW3" s="238" t="s">
        <v>412</v>
      </c>
      <c r="AX3" s="603"/>
      <c r="AY3" s="240" t="s">
        <v>416</v>
      </c>
      <c r="AZ3" s="241" t="s">
        <v>412</v>
      </c>
      <c r="BA3" s="242" t="s">
        <v>417</v>
      </c>
      <c r="BB3" s="243" t="s">
        <v>418</v>
      </c>
      <c r="BC3" s="244" t="s">
        <v>419</v>
      </c>
      <c r="BD3" s="245" t="s">
        <v>412</v>
      </c>
      <c r="BE3" s="246" t="s">
        <v>420</v>
      </c>
      <c r="BF3" s="247" t="s">
        <v>421</v>
      </c>
      <c r="BG3" s="248" t="s">
        <v>419</v>
      </c>
      <c r="BH3" s="249" t="s">
        <v>412</v>
      </c>
      <c r="BI3" s="250" t="s">
        <v>422</v>
      </c>
      <c r="BJ3" s="251" t="s">
        <v>421</v>
      </c>
      <c r="BK3" s="252" t="s">
        <v>423</v>
      </c>
      <c r="BL3" s="253" t="s">
        <v>412</v>
      </c>
      <c r="BM3" s="599"/>
      <c r="BN3" s="255"/>
    </row>
    <row r="4" spans="1:66" ht="25.5">
      <c r="A4" s="256" t="s">
        <v>424</v>
      </c>
      <c r="B4" s="257" t="s">
        <v>425</v>
      </c>
      <c r="C4" s="258">
        <f>V4</f>
        <v>16.001562500000002</v>
      </c>
      <c r="D4" s="259">
        <f t="shared" ref="D4:D56" si="0">(AX4+BM4)/60</f>
        <v>0.67841662084244103</v>
      </c>
      <c r="E4" s="260">
        <f>C4*D4</f>
        <v>10.855725959449124</v>
      </c>
      <c r="F4" s="261">
        <v>3</v>
      </c>
      <c r="G4" s="262">
        <f>E4*F4</f>
        <v>32.567177878347373</v>
      </c>
      <c r="H4" s="263">
        <f>ROUNDUP(G4,0)</f>
        <v>33</v>
      </c>
      <c r="I4" s="264">
        <v>1701</v>
      </c>
      <c r="J4" s="265">
        <v>12000</v>
      </c>
      <c r="K4" s="266">
        <f>SUM(I4/(J4*0.7))*60</f>
        <v>12.15</v>
      </c>
      <c r="L4" s="266">
        <f>I4*0.25</f>
        <v>425.25</v>
      </c>
      <c r="M4" s="266">
        <v>48000</v>
      </c>
      <c r="N4" s="267">
        <f>SUM(L4/(M4/60))</f>
        <v>0.53156250000000005</v>
      </c>
      <c r="O4" s="268">
        <v>0</v>
      </c>
      <c r="P4" s="269">
        <f>SUM(((O4*1.5)*((AD4/(AE4/60))+AF4+AG4)*AC4))</f>
        <v>0</v>
      </c>
      <c r="Q4" s="268">
        <v>4</v>
      </c>
      <c r="R4" s="270">
        <v>0.1</v>
      </c>
      <c r="S4" s="271">
        <f>SUM(Q4*R4*2)</f>
        <v>0.8</v>
      </c>
      <c r="T4" s="271">
        <f>SUM(((Q4*1.5)*((AJ4/(AK4/60))+(AL4)+(AM4))*AI4))</f>
        <v>2.52</v>
      </c>
      <c r="U4" s="271">
        <f>SUM((Q4/10000)*((AH4)*2))*60</f>
        <v>1.44</v>
      </c>
      <c r="V4" s="272">
        <f>K4+N4+P4+S4+T4</f>
        <v>16.001562500000002</v>
      </c>
      <c r="W4" s="273" t="str">
        <f t="shared" ref="W4:W56" si="1">B4</f>
        <v>O2</v>
      </c>
      <c r="X4" s="274">
        <v>1</v>
      </c>
      <c r="Y4" s="274">
        <v>1.7</v>
      </c>
      <c r="Z4" s="275">
        <f>SUM(X4*Y4*23)</f>
        <v>39.1</v>
      </c>
      <c r="AA4" s="275">
        <f>SUM((Z4/1000)*60)</f>
        <v>2.3460000000000001</v>
      </c>
      <c r="AB4" s="276">
        <v>200</v>
      </c>
      <c r="AC4" s="277">
        <v>0</v>
      </c>
      <c r="AD4" s="274">
        <v>4</v>
      </c>
      <c r="AE4" s="274">
        <v>100</v>
      </c>
      <c r="AF4" s="274">
        <v>0</v>
      </c>
      <c r="AG4" s="274">
        <v>1</v>
      </c>
      <c r="AH4" s="278">
        <v>30</v>
      </c>
      <c r="AI4" s="279">
        <v>1</v>
      </c>
      <c r="AJ4" s="274">
        <v>2</v>
      </c>
      <c r="AK4" s="274">
        <v>1000</v>
      </c>
      <c r="AL4" s="274">
        <v>0</v>
      </c>
      <c r="AM4" s="278">
        <v>0.3</v>
      </c>
      <c r="AN4" s="280">
        <v>10000</v>
      </c>
      <c r="AO4" s="281">
        <v>3</v>
      </c>
      <c r="AP4" s="281">
        <v>8</v>
      </c>
      <c r="AQ4" s="282">
        <f>SUM(AN4*AO4/30/AP4/60)</f>
        <v>2.0833333333333335</v>
      </c>
      <c r="AR4" s="283">
        <v>0</v>
      </c>
      <c r="AS4" s="283">
        <f>SUM(AR4/30/24/60)</f>
        <v>0</v>
      </c>
      <c r="AT4" s="284">
        <v>500000</v>
      </c>
      <c r="AU4" s="285">
        <v>1</v>
      </c>
      <c r="AV4" s="285">
        <v>8</v>
      </c>
      <c r="AW4" s="284">
        <f>SUM(AT4*AU4/30/AV4/60)</f>
        <v>34.722222222222221</v>
      </c>
      <c r="AX4" s="286">
        <f>AQ4+AS4+AW4</f>
        <v>36.805555555555557</v>
      </c>
      <c r="AY4" s="287">
        <v>150000</v>
      </c>
      <c r="AZ4" s="288">
        <f>SUM(AY4/365/30/AP4/60)</f>
        <v>2.8538812785388126E-2</v>
      </c>
      <c r="BA4" s="289">
        <f>Z4</f>
        <v>39.1</v>
      </c>
      <c r="BB4" s="290">
        <f>SUM(2500/133000)</f>
        <v>1.8796992481203006E-2</v>
      </c>
      <c r="BC4" s="291">
        <f>BB4</f>
        <v>1.8796992481203006E-2</v>
      </c>
      <c r="BD4" s="292">
        <f t="shared" ref="BD4:BD56" si="2">BA4*BC4</f>
        <v>0.73496240601503759</v>
      </c>
      <c r="BE4" s="293">
        <v>10000</v>
      </c>
      <c r="BF4" s="294">
        <v>0</v>
      </c>
      <c r="BG4" s="295">
        <f>SUM(10000/7000)</f>
        <v>1.4285714285714286</v>
      </c>
      <c r="BH4" s="296">
        <f>BG4*72/12*BK4/100/60</f>
        <v>0.14285714285714285</v>
      </c>
      <c r="BI4" s="297">
        <v>3.5</v>
      </c>
      <c r="BJ4" s="298">
        <v>2700</v>
      </c>
      <c r="BK4" s="298">
        <v>100</v>
      </c>
      <c r="BL4" s="299">
        <f>BI4*(((0.0113*BJ4+16.3+4.5)*BK4/100+(14.476+1)*(1-BK4/100))/60)</f>
        <v>2.9930833333333338</v>
      </c>
      <c r="BM4" s="300">
        <f t="shared" ref="BM4:BM56" si="3">AZ4+BD4+BH4+BL4</f>
        <v>3.8994416949909025</v>
      </c>
      <c r="BN4" s="301" t="s">
        <v>426</v>
      </c>
    </row>
    <row r="5" spans="1:66" ht="25.5">
      <c r="A5" s="302" t="s">
        <v>427</v>
      </c>
      <c r="B5" s="303" t="s">
        <v>425</v>
      </c>
      <c r="C5" s="304">
        <f t="shared" ref="C5:C56" si="4">V5</f>
        <v>24.680133928571429</v>
      </c>
      <c r="D5" s="305">
        <f t="shared" si="0"/>
        <v>0.76416223487752866</v>
      </c>
      <c r="E5" s="306">
        <f t="shared" ref="E5:E56" si="5">C5*D5</f>
        <v>18.859626299933865</v>
      </c>
      <c r="F5" s="307">
        <v>2</v>
      </c>
      <c r="G5" s="262">
        <f t="shared" ref="G5:G18" si="6">E5*F5</f>
        <v>37.71925259986773</v>
      </c>
      <c r="H5" s="308">
        <f t="shared" ref="H5:H56" si="7">ROUNDUP(G5,0)</f>
        <v>38</v>
      </c>
      <c r="I5" s="303">
        <f>$I$4</f>
        <v>1701</v>
      </c>
      <c r="J5" s="309">
        <v>7000</v>
      </c>
      <c r="K5" s="310">
        <f t="shared" ref="K5:K51" si="8">SUM(I5/(J5*0.7))*60</f>
        <v>20.828571428571429</v>
      </c>
      <c r="L5" s="310">
        <f t="shared" ref="L5:L56" si="9">I5*0.25</f>
        <v>425.25</v>
      </c>
      <c r="M5" s="310">
        <f>$M$4</f>
        <v>48000</v>
      </c>
      <c r="N5" s="311">
        <f t="shared" ref="N5:N56" si="10">SUM(L5/(M5/60))</f>
        <v>0.53156250000000005</v>
      </c>
      <c r="O5" s="312">
        <f>$O$4</f>
        <v>0</v>
      </c>
      <c r="P5" s="313">
        <f t="shared" ref="P5:P39" si="11">SUM(((O5*1.5)*((AD5/(AE5/60))+AF5+AG5)*AC5))</f>
        <v>0</v>
      </c>
      <c r="Q5" s="312">
        <f>$Q$4</f>
        <v>4</v>
      </c>
      <c r="R5" s="314">
        <v>0.1</v>
      </c>
      <c r="S5" s="315">
        <f t="shared" ref="S5:S56" si="12">SUM(Q5*R5*2)</f>
        <v>0.8</v>
      </c>
      <c r="T5" s="315">
        <f t="shared" ref="T5:T39" si="13">SUM(((Q5*1.5)*((AJ5/(AK5/60))+(AL5)+(AM5))*AI5))</f>
        <v>2.52</v>
      </c>
      <c r="U5" s="315">
        <f t="shared" ref="U5:U56" si="14">SUM((Q5/10000)*((AH5)*2))*60</f>
        <v>1.44</v>
      </c>
      <c r="V5" s="316">
        <f t="shared" ref="V5:V56" si="15">K5+N5+P5+S5+T5</f>
        <v>24.680133928571429</v>
      </c>
      <c r="W5" s="317" t="str">
        <f t="shared" si="1"/>
        <v>O2</v>
      </c>
      <c r="X5" s="318">
        <v>8</v>
      </c>
      <c r="Y5" s="318">
        <v>1.7</v>
      </c>
      <c r="Z5" s="319">
        <f>SUM(X5*Y5*23)</f>
        <v>312.8</v>
      </c>
      <c r="AA5" s="319">
        <f>SUM((Z5/1000)*60)</f>
        <v>18.768000000000001</v>
      </c>
      <c r="AB5" s="320">
        <v>800</v>
      </c>
      <c r="AC5" s="321">
        <v>0</v>
      </c>
      <c r="AD5" s="318">
        <v>4</v>
      </c>
      <c r="AE5" s="318">
        <v>100</v>
      </c>
      <c r="AF5" s="318">
        <v>0</v>
      </c>
      <c r="AG5" s="318">
        <v>1</v>
      </c>
      <c r="AH5" s="322">
        <v>30</v>
      </c>
      <c r="AI5" s="309">
        <v>1</v>
      </c>
      <c r="AJ5" s="318">
        <v>2</v>
      </c>
      <c r="AK5" s="318">
        <v>1000</v>
      </c>
      <c r="AL5" s="318">
        <v>0</v>
      </c>
      <c r="AM5" s="322">
        <v>0.3</v>
      </c>
      <c r="AN5" s="323">
        <f>$AN$4</f>
        <v>10000</v>
      </c>
      <c r="AO5" s="324">
        <f>$AO$4</f>
        <v>3</v>
      </c>
      <c r="AP5" s="324">
        <f>$AP$4</f>
        <v>8</v>
      </c>
      <c r="AQ5" s="325">
        <f t="shared" ref="AQ5:AQ43" si="16">SUM(AN5*AO5/30/AP5/60)</f>
        <v>2.0833333333333335</v>
      </c>
      <c r="AR5" s="326">
        <f>$AR$4</f>
        <v>0</v>
      </c>
      <c r="AS5" s="326">
        <f t="shared" ref="AS5" si="17">SUM(AR5/30/24/60)</f>
        <v>0</v>
      </c>
      <c r="AT5" s="327">
        <f>$AT$4</f>
        <v>500000</v>
      </c>
      <c r="AU5" s="328">
        <f>$AU$4</f>
        <v>1</v>
      </c>
      <c r="AV5" s="328">
        <f>$AV$4</f>
        <v>8</v>
      </c>
      <c r="AW5" s="327">
        <f t="shared" ref="AW5" si="18">SUM(AT5*AU5/30/AV5/60)</f>
        <v>34.722222222222221</v>
      </c>
      <c r="AX5" s="329">
        <f t="shared" ref="AX5:AX56" si="19">AQ5+AS5+AW5</f>
        <v>36.805555555555557</v>
      </c>
      <c r="AY5" s="330">
        <f>$AY$4</f>
        <v>150000</v>
      </c>
      <c r="AZ5" s="331">
        <f t="shared" ref="AZ5:AZ56" si="20">SUM(AY5/365/30/AP5/60)</f>
        <v>2.8538812785388126E-2</v>
      </c>
      <c r="BA5" s="332">
        <f t="shared" ref="BA5:BA56" si="21">Z5</f>
        <v>312.8</v>
      </c>
      <c r="BB5" s="290">
        <f t="shared" ref="BB5:BB10" si="22">SUM(2500/133000)</f>
        <v>1.8796992481203006E-2</v>
      </c>
      <c r="BC5" s="291">
        <f t="shared" ref="BC5:BC10" si="23">BB5</f>
        <v>1.8796992481203006E-2</v>
      </c>
      <c r="BD5" s="333">
        <f t="shared" si="2"/>
        <v>5.8796992481203008</v>
      </c>
      <c r="BE5" s="334">
        <f t="shared" ref="BE5:BE56" si="24">$BE$4</f>
        <v>10000</v>
      </c>
      <c r="BF5" s="294">
        <v>0</v>
      </c>
      <c r="BG5" s="335">
        <f t="shared" ref="BG5:BG25" si="25">SUM(10000/7000)</f>
        <v>1.4285714285714286</v>
      </c>
      <c r="BH5" s="336">
        <f t="shared" ref="BH5:BH56" si="26">BG5*72/12*BK5/100/60</f>
        <v>0.14285714285714285</v>
      </c>
      <c r="BI5" s="337">
        <f t="shared" ref="BI5:BI10" si="27">$BI$4</f>
        <v>3.5</v>
      </c>
      <c r="BJ5" s="338">
        <f>$BJ$4</f>
        <v>2700</v>
      </c>
      <c r="BK5" s="338">
        <f t="shared" ref="BK5:BK56" si="28">$BK$4</f>
        <v>100</v>
      </c>
      <c r="BL5" s="339">
        <f t="shared" ref="BL5:BL56" si="29">BI5*(((0.0113*BJ5+16.3+4.5)*BK5/100+(14.476+1)*(1-BK5/100))/60)</f>
        <v>2.9930833333333338</v>
      </c>
      <c r="BM5" s="340">
        <f t="shared" si="3"/>
        <v>9.0441785370961654</v>
      </c>
      <c r="BN5" s="301" t="s">
        <v>426</v>
      </c>
    </row>
    <row r="6" spans="1:66" ht="25.5">
      <c r="A6" s="302" t="s">
        <v>428</v>
      </c>
      <c r="B6" s="303" t="s">
        <v>425</v>
      </c>
      <c r="C6" s="304">
        <f t="shared" si="4"/>
        <v>33.011562500000004</v>
      </c>
      <c r="D6" s="305">
        <f t="shared" si="0"/>
        <v>0.76416223487752866</v>
      </c>
      <c r="E6" s="306">
        <f t="shared" si="5"/>
        <v>25.226189376799219</v>
      </c>
      <c r="F6" s="307">
        <v>2</v>
      </c>
      <c r="G6" s="262">
        <f t="shared" si="6"/>
        <v>50.452378753598438</v>
      </c>
      <c r="H6" s="308">
        <f t="shared" si="7"/>
        <v>51</v>
      </c>
      <c r="I6" s="303">
        <f t="shared" ref="I6:I56" si="30">$I$4</f>
        <v>1701</v>
      </c>
      <c r="J6" s="309">
        <v>5000</v>
      </c>
      <c r="K6" s="310">
        <f t="shared" si="8"/>
        <v>29.16</v>
      </c>
      <c r="L6" s="310">
        <f t="shared" si="9"/>
        <v>425.25</v>
      </c>
      <c r="M6" s="310">
        <f t="shared" ref="M6:M56" si="31">$M$4</f>
        <v>48000</v>
      </c>
      <c r="N6" s="311">
        <f t="shared" si="10"/>
        <v>0.53156250000000005</v>
      </c>
      <c r="O6" s="312">
        <f t="shared" ref="O6:O56" si="32">$O$4</f>
        <v>0</v>
      </c>
      <c r="P6" s="313">
        <f t="shared" si="11"/>
        <v>0</v>
      </c>
      <c r="Q6" s="312">
        <f t="shared" ref="Q6:Q56" si="33">$Q$4</f>
        <v>4</v>
      </c>
      <c r="R6" s="314">
        <v>0.1</v>
      </c>
      <c r="S6" s="315">
        <f t="shared" si="12"/>
        <v>0.8</v>
      </c>
      <c r="T6" s="315">
        <f t="shared" si="13"/>
        <v>2.52</v>
      </c>
      <c r="U6" s="315">
        <f t="shared" si="14"/>
        <v>1.44</v>
      </c>
      <c r="V6" s="316">
        <f t="shared" si="15"/>
        <v>33.011562500000004</v>
      </c>
      <c r="W6" s="317" t="str">
        <f t="shared" si="1"/>
        <v>O2</v>
      </c>
      <c r="X6" s="318">
        <v>8</v>
      </c>
      <c r="Y6" s="318">
        <v>1.7</v>
      </c>
      <c r="Z6" s="319">
        <f t="shared" ref="Z6:Z10" si="34">SUM(X6*Y6*23)</f>
        <v>312.8</v>
      </c>
      <c r="AA6" s="319">
        <f t="shared" ref="AA6:AA40" si="35">SUM((Z6/1000)*60)</f>
        <v>18.768000000000001</v>
      </c>
      <c r="AB6" s="320">
        <v>800</v>
      </c>
      <c r="AC6" s="321">
        <v>0</v>
      </c>
      <c r="AD6" s="318">
        <v>4</v>
      </c>
      <c r="AE6" s="318">
        <v>100</v>
      </c>
      <c r="AF6" s="318">
        <v>0</v>
      </c>
      <c r="AG6" s="318">
        <v>1</v>
      </c>
      <c r="AH6" s="322">
        <v>30</v>
      </c>
      <c r="AI6" s="309">
        <v>1</v>
      </c>
      <c r="AJ6" s="318">
        <v>2</v>
      </c>
      <c r="AK6" s="318">
        <v>1000</v>
      </c>
      <c r="AL6" s="318">
        <v>0</v>
      </c>
      <c r="AM6" s="322">
        <v>0.3</v>
      </c>
      <c r="AN6" s="323">
        <f t="shared" ref="AN6:AN56" si="36">$AN$4</f>
        <v>10000</v>
      </c>
      <c r="AO6" s="324">
        <f t="shared" ref="AO6:AO56" si="37">$AO$4</f>
        <v>3</v>
      </c>
      <c r="AP6" s="324">
        <f t="shared" ref="AP6:AP56" si="38">$AP$4</f>
        <v>8</v>
      </c>
      <c r="AQ6" s="325">
        <f t="shared" si="16"/>
        <v>2.0833333333333335</v>
      </c>
      <c r="AR6" s="326">
        <f t="shared" ref="AR6:AR56" si="39">$AR$4</f>
        <v>0</v>
      </c>
      <c r="AS6" s="326">
        <f t="shared" ref="AS6:AS40" si="40">SUM(AR6/30/24/60)</f>
        <v>0</v>
      </c>
      <c r="AT6" s="327">
        <f t="shared" ref="AT6:AT56" si="41">$AT$4</f>
        <v>500000</v>
      </c>
      <c r="AU6" s="328">
        <f t="shared" ref="AU6:AU56" si="42">$AU$4</f>
        <v>1</v>
      </c>
      <c r="AV6" s="328">
        <f t="shared" ref="AV6:AV56" si="43">$AV$4</f>
        <v>8</v>
      </c>
      <c r="AW6" s="327">
        <f t="shared" ref="AW6:AW40" si="44">SUM(AT6*AU6/30/AV6/60)</f>
        <v>34.722222222222221</v>
      </c>
      <c r="AX6" s="329">
        <f t="shared" si="19"/>
        <v>36.805555555555557</v>
      </c>
      <c r="AY6" s="330">
        <f t="shared" ref="AY6:AY56" si="45">$AY$4</f>
        <v>150000</v>
      </c>
      <c r="AZ6" s="331">
        <f t="shared" si="20"/>
        <v>2.8538812785388126E-2</v>
      </c>
      <c r="BA6" s="332">
        <f t="shared" si="21"/>
        <v>312.8</v>
      </c>
      <c r="BB6" s="290">
        <f t="shared" si="22"/>
        <v>1.8796992481203006E-2</v>
      </c>
      <c r="BC6" s="291">
        <f t="shared" si="23"/>
        <v>1.8796992481203006E-2</v>
      </c>
      <c r="BD6" s="333">
        <f t="shared" si="2"/>
        <v>5.8796992481203008</v>
      </c>
      <c r="BE6" s="334">
        <f t="shared" si="24"/>
        <v>10000</v>
      </c>
      <c r="BF6" s="294">
        <v>0</v>
      </c>
      <c r="BG6" s="335">
        <f t="shared" si="25"/>
        <v>1.4285714285714286</v>
      </c>
      <c r="BH6" s="336">
        <f t="shared" si="26"/>
        <v>0.14285714285714285</v>
      </c>
      <c r="BI6" s="337">
        <f t="shared" si="27"/>
        <v>3.5</v>
      </c>
      <c r="BJ6" s="338">
        <f>$BJ$4</f>
        <v>2700</v>
      </c>
      <c r="BK6" s="338">
        <f t="shared" si="28"/>
        <v>100</v>
      </c>
      <c r="BL6" s="339">
        <f t="shared" si="29"/>
        <v>2.9930833333333338</v>
      </c>
      <c r="BM6" s="340">
        <f t="shared" si="3"/>
        <v>9.0441785370961654</v>
      </c>
      <c r="BN6" s="301" t="s">
        <v>426</v>
      </c>
    </row>
    <row r="7" spans="1:66" ht="25.5">
      <c r="A7" s="302" t="s">
        <v>429</v>
      </c>
      <c r="B7" s="303" t="s">
        <v>425</v>
      </c>
      <c r="C7" s="304">
        <f t="shared" si="4"/>
        <v>76.751562500000006</v>
      </c>
      <c r="D7" s="305">
        <f t="shared" si="0"/>
        <v>0.74548584598863976</v>
      </c>
      <c r="E7" s="306">
        <f t="shared" si="5"/>
        <v>57.21720350126246</v>
      </c>
      <c r="F7" s="307">
        <v>2</v>
      </c>
      <c r="G7" s="262">
        <f t="shared" si="6"/>
        <v>114.43440700252492</v>
      </c>
      <c r="H7" s="308">
        <f t="shared" si="7"/>
        <v>115</v>
      </c>
      <c r="I7" s="303">
        <f t="shared" si="30"/>
        <v>1701</v>
      </c>
      <c r="J7" s="309">
        <v>2000</v>
      </c>
      <c r="K7" s="310">
        <f t="shared" si="8"/>
        <v>72.900000000000006</v>
      </c>
      <c r="L7" s="310">
        <f t="shared" si="9"/>
        <v>425.25</v>
      </c>
      <c r="M7" s="310">
        <f t="shared" si="31"/>
        <v>48000</v>
      </c>
      <c r="N7" s="311">
        <f t="shared" si="10"/>
        <v>0.53156250000000005</v>
      </c>
      <c r="O7" s="312">
        <f t="shared" si="32"/>
        <v>0</v>
      </c>
      <c r="P7" s="313">
        <f t="shared" si="11"/>
        <v>0</v>
      </c>
      <c r="Q7" s="312">
        <f t="shared" si="33"/>
        <v>4</v>
      </c>
      <c r="R7" s="314">
        <v>0.1</v>
      </c>
      <c r="S7" s="315">
        <f t="shared" si="12"/>
        <v>0.8</v>
      </c>
      <c r="T7" s="315">
        <f t="shared" si="13"/>
        <v>2.52</v>
      </c>
      <c r="U7" s="315">
        <f t="shared" si="14"/>
        <v>1.44</v>
      </c>
      <c r="V7" s="316">
        <f t="shared" si="15"/>
        <v>76.751562500000006</v>
      </c>
      <c r="W7" s="317" t="str">
        <f t="shared" si="1"/>
        <v>O2</v>
      </c>
      <c r="X7" s="318">
        <v>8</v>
      </c>
      <c r="Y7" s="318">
        <v>1.7</v>
      </c>
      <c r="Z7" s="319">
        <f t="shared" si="34"/>
        <v>312.8</v>
      </c>
      <c r="AA7" s="319">
        <f t="shared" si="35"/>
        <v>18.768000000000001</v>
      </c>
      <c r="AB7" s="320">
        <v>800</v>
      </c>
      <c r="AC7" s="321">
        <v>0</v>
      </c>
      <c r="AD7" s="318">
        <v>4</v>
      </c>
      <c r="AE7" s="318">
        <v>100</v>
      </c>
      <c r="AF7" s="318">
        <v>0</v>
      </c>
      <c r="AG7" s="318">
        <v>1</v>
      </c>
      <c r="AH7" s="322">
        <v>30</v>
      </c>
      <c r="AI7" s="309">
        <v>1</v>
      </c>
      <c r="AJ7" s="318">
        <v>2</v>
      </c>
      <c r="AK7" s="318">
        <v>1000</v>
      </c>
      <c r="AL7" s="318">
        <v>0</v>
      </c>
      <c r="AM7" s="322">
        <v>0.3</v>
      </c>
      <c r="AN7" s="323">
        <f t="shared" si="36"/>
        <v>10000</v>
      </c>
      <c r="AO7" s="324">
        <f t="shared" si="37"/>
        <v>3</v>
      </c>
      <c r="AP7" s="324">
        <f t="shared" si="38"/>
        <v>8</v>
      </c>
      <c r="AQ7" s="325">
        <f t="shared" si="16"/>
        <v>2.0833333333333335</v>
      </c>
      <c r="AR7" s="326">
        <f t="shared" si="39"/>
        <v>0</v>
      </c>
      <c r="AS7" s="326">
        <f t="shared" si="40"/>
        <v>0</v>
      </c>
      <c r="AT7" s="327">
        <f t="shared" si="41"/>
        <v>500000</v>
      </c>
      <c r="AU7" s="328">
        <f t="shared" si="42"/>
        <v>1</v>
      </c>
      <c r="AV7" s="328">
        <f t="shared" si="43"/>
        <v>8</v>
      </c>
      <c r="AW7" s="327">
        <f t="shared" si="44"/>
        <v>34.722222222222221</v>
      </c>
      <c r="AX7" s="329">
        <f t="shared" si="19"/>
        <v>36.805555555555557</v>
      </c>
      <c r="AY7" s="330">
        <f t="shared" si="45"/>
        <v>150000</v>
      </c>
      <c r="AZ7" s="331">
        <f t="shared" si="20"/>
        <v>2.8538812785388126E-2</v>
      </c>
      <c r="BA7" s="332">
        <f t="shared" si="21"/>
        <v>312.8</v>
      </c>
      <c r="BB7" s="290">
        <f t="shared" si="22"/>
        <v>1.8796992481203006E-2</v>
      </c>
      <c r="BC7" s="291">
        <f t="shared" si="23"/>
        <v>1.8796992481203006E-2</v>
      </c>
      <c r="BD7" s="333">
        <f t="shared" si="2"/>
        <v>5.8796992481203008</v>
      </c>
      <c r="BE7" s="334">
        <f t="shared" si="24"/>
        <v>10000</v>
      </c>
      <c r="BF7" s="294">
        <v>0</v>
      </c>
      <c r="BG7" s="335">
        <f t="shared" si="25"/>
        <v>1.4285714285714286</v>
      </c>
      <c r="BH7" s="336">
        <f t="shared" si="26"/>
        <v>0.14285714285714285</v>
      </c>
      <c r="BI7" s="337">
        <f t="shared" si="27"/>
        <v>3.5</v>
      </c>
      <c r="BJ7" s="338">
        <v>1000</v>
      </c>
      <c r="BK7" s="338">
        <f t="shared" si="28"/>
        <v>100</v>
      </c>
      <c r="BL7" s="339">
        <f t="shared" si="29"/>
        <v>1.8725000000000001</v>
      </c>
      <c r="BM7" s="340">
        <f t="shared" si="3"/>
        <v>7.923595203762833</v>
      </c>
      <c r="BN7" s="301" t="s">
        <v>426</v>
      </c>
    </row>
    <row r="8" spans="1:66" ht="25.5">
      <c r="A8" s="302" t="s">
        <v>430</v>
      </c>
      <c r="B8" s="303" t="s">
        <v>425</v>
      </c>
      <c r="C8" s="304">
        <f t="shared" si="4"/>
        <v>149.65156250000004</v>
      </c>
      <c r="D8" s="305">
        <f t="shared" si="0"/>
        <v>0.82042318934703573</v>
      </c>
      <c r="E8" s="306">
        <f t="shared" si="5"/>
        <v>122.77761219701729</v>
      </c>
      <c r="F8" s="307">
        <v>2</v>
      </c>
      <c r="G8" s="262">
        <f t="shared" si="6"/>
        <v>245.55522439403458</v>
      </c>
      <c r="H8" s="308">
        <f t="shared" si="7"/>
        <v>246</v>
      </c>
      <c r="I8" s="303">
        <f t="shared" si="30"/>
        <v>1701</v>
      </c>
      <c r="J8" s="309">
        <v>1000</v>
      </c>
      <c r="K8" s="310">
        <f t="shared" si="8"/>
        <v>145.80000000000001</v>
      </c>
      <c r="L8" s="310">
        <f t="shared" si="9"/>
        <v>425.25</v>
      </c>
      <c r="M8" s="310">
        <f t="shared" si="31"/>
        <v>48000</v>
      </c>
      <c r="N8" s="311">
        <f t="shared" si="10"/>
        <v>0.53156250000000005</v>
      </c>
      <c r="O8" s="312">
        <f t="shared" si="32"/>
        <v>0</v>
      </c>
      <c r="P8" s="313">
        <f t="shared" si="11"/>
        <v>0</v>
      </c>
      <c r="Q8" s="312">
        <f t="shared" si="33"/>
        <v>4</v>
      </c>
      <c r="R8" s="314">
        <v>0.1</v>
      </c>
      <c r="S8" s="315">
        <f t="shared" si="12"/>
        <v>0.8</v>
      </c>
      <c r="T8" s="315">
        <f t="shared" si="13"/>
        <v>2.52</v>
      </c>
      <c r="U8" s="315">
        <f t="shared" si="14"/>
        <v>1.44</v>
      </c>
      <c r="V8" s="316">
        <f t="shared" si="15"/>
        <v>149.65156250000004</v>
      </c>
      <c r="W8" s="317" t="str">
        <f t="shared" si="1"/>
        <v>O2</v>
      </c>
      <c r="X8" s="318">
        <v>8</v>
      </c>
      <c r="Y8" s="318">
        <v>3</v>
      </c>
      <c r="Z8" s="319">
        <f t="shared" si="34"/>
        <v>552</v>
      </c>
      <c r="AA8" s="319">
        <f t="shared" si="35"/>
        <v>33.120000000000005</v>
      </c>
      <c r="AB8" s="320">
        <v>600</v>
      </c>
      <c r="AC8" s="321">
        <v>0</v>
      </c>
      <c r="AD8" s="318">
        <v>4</v>
      </c>
      <c r="AE8" s="318">
        <v>100</v>
      </c>
      <c r="AF8" s="318">
        <v>0</v>
      </c>
      <c r="AG8" s="318">
        <v>1</v>
      </c>
      <c r="AH8" s="322">
        <v>30</v>
      </c>
      <c r="AI8" s="309">
        <v>1</v>
      </c>
      <c r="AJ8" s="318">
        <v>2</v>
      </c>
      <c r="AK8" s="318">
        <v>1000</v>
      </c>
      <c r="AL8" s="318">
        <v>0</v>
      </c>
      <c r="AM8" s="322">
        <v>0.3</v>
      </c>
      <c r="AN8" s="323">
        <f t="shared" si="36"/>
        <v>10000</v>
      </c>
      <c r="AO8" s="324">
        <f t="shared" si="37"/>
        <v>3</v>
      </c>
      <c r="AP8" s="324">
        <f t="shared" si="38"/>
        <v>8</v>
      </c>
      <c r="AQ8" s="325">
        <f t="shared" si="16"/>
        <v>2.0833333333333335</v>
      </c>
      <c r="AR8" s="326">
        <f t="shared" si="39"/>
        <v>0</v>
      </c>
      <c r="AS8" s="326">
        <f t="shared" si="40"/>
        <v>0</v>
      </c>
      <c r="AT8" s="327">
        <f t="shared" si="41"/>
        <v>500000</v>
      </c>
      <c r="AU8" s="328">
        <f t="shared" si="42"/>
        <v>1</v>
      </c>
      <c r="AV8" s="328">
        <f t="shared" si="43"/>
        <v>8</v>
      </c>
      <c r="AW8" s="327">
        <f t="shared" si="44"/>
        <v>34.722222222222221</v>
      </c>
      <c r="AX8" s="329">
        <f t="shared" si="19"/>
        <v>36.805555555555557</v>
      </c>
      <c r="AY8" s="330">
        <f t="shared" si="45"/>
        <v>150000</v>
      </c>
      <c r="AZ8" s="331">
        <f t="shared" si="20"/>
        <v>2.8538812785388126E-2</v>
      </c>
      <c r="BA8" s="332">
        <f t="shared" si="21"/>
        <v>552</v>
      </c>
      <c r="BB8" s="290">
        <f t="shared" si="22"/>
        <v>1.8796992481203006E-2</v>
      </c>
      <c r="BC8" s="291">
        <f t="shared" si="23"/>
        <v>1.8796992481203006E-2</v>
      </c>
      <c r="BD8" s="333">
        <f t="shared" si="2"/>
        <v>10.375939849624059</v>
      </c>
      <c r="BE8" s="334">
        <f t="shared" si="24"/>
        <v>10000</v>
      </c>
      <c r="BF8" s="294">
        <v>0</v>
      </c>
      <c r="BG8" s="335">
        <f t="shared" si="25"/>
        <v>1.4285714285714286</v>
      </c>
      <c r="BH8" s="336">
        <f t="shared" si="26"/>
        <v>0.14285714285714285</v>
      </c>
      <c r="BI8" s="337">
        <f t="shared" si="27"/>
        <v>3.5</v>
      </c>
      <c r="BJ8" s="338">
        <v>1000</v>
      </c>
      <c r="BK8" s="338">
        <f t="shared" si="28"/>
        <v>100</v>
      </c>
      <c r="BL8" s="339">
        <f t="shared" si="29"/>
        <v>1.8725000000000001</v>
      </c>
      <c r="BM8" s="340">
        <f t="shared" si="3"/>
        <v>12.41983580526659</v>
      </c>
      <c r="BN8" s="301" t="s">
        <v>426</v>
      </c>
    </row>
    <row r="9" spans="1:66" ht="25.5">
      <c r="A9" s="302" t="s">
        <v>431</v>
      </c>
      <c r="B9" s="303" t="s">
        <v>425</v>
      </c>
      <c r="C9" s="304">
        <f t="shared" si="4"/>
        <v>186.10156250000003</v>
      </c>
      <c r="D9" s="305">
        <f t="shared" si="0"/>
        <v>0.82042318934703573</v>
      </c>
      <c r="E9" s="306">
        <f t="shared" si="5"/>
        <v>152.68203744871673</v>
      </c>
      <c r="F9" s="307">
        <v>2</v>
      </c>
      <c r="G9" s="262">
        <f t="shared" si="6"/>
        <v>305.36407489743345</v>
      </c>
      <c r="H9" s="308">
        <f t="shared" si="7"/>
        <v>306</v>
      </c>
      <c r="I9" s="303">
        <f t="shared" si="30"/>
        <v>1701</v>
      </c>
      <c r="J9" s="309">
        <v>800</v>
      </c>
      <c r="K9" s="310">
        <f t="shared" si="8"/>
        <v>182.25</v>
      </c>
      <c r="L9" s="310">
        <f t="shared" si="9"/>
        <v>425.25</v>
      </c>
      <c r="M9" s="310">
        <f t="shared" si="31"/>
        <v>48000</v>
      </c>
      <c r="N9" s="311">
        <f t="shared" si="10"/>
        <v>0.53156250000000005</v>
      </c>
      <c r="O9" s="312">
        <f t="shared" si="32"/>
        <v>0</v>
      </c>
      <c r="P9" s="313">
        <f t="shared" si="11"/>
        <v>0</v>
      </c>
      <c r="Q9" s="312">
        <f t="shared" si="33"/>
        <v>4</v>
      </c>
      <c r="R9" s="314">
        <v>0.1</v>
      </c>
      <c r="S9" s="315">
        <f t="shared" si="12"/>
        <v>0.8</v>
      </c>
      <c r="T9" s="315">
        <f t="shared" si="13"/>
        <v>2.52</v>
      </c>
      <c r="U9" s="315">
        <f t="shared" si="14"/>
        <v>1.44</v>
      </c>
      <c r="V9" s="316">
        <f t="shared" si="15"/>
        <v>186.10156250000003</v>
      </c>
      <c r="W9" s="317" t="str">
        <f t="shared" si="1"/>
        <v>O2</v>
      </c>
      <c r="X9" s="318">
        <v>8</v>
      </c>
      <c r="Y9" s="318">
        <v>3</v>
      </c>
      <c r="Z9" s="319">
        <f t="shared" si="34"/>
        <v>552</v>
      </c>
      <c r="AA9" s="319">
        <f t="shared" si="35"/>
        <v>33.120000000000005</v>
      </c>
      <c r="AB9" s="320">
        <v>700</v>
      </c>
      <c r="AC9" s="321">
        <v>0</v>
      </c>
      <c r="AD9" s="318">
        <v>4</v>
      </c>
      <c r="AE9" s="318">
        <v>100</v>
      </c>
      <c r="AF9" s="318">
        <v>0</v>
      </c>
      <c r="AG9" s="318">
        <v>1</v>
      </c>
      <c r="AH9" s="322">
        <v>30</v>
      </c>
      <c r="AI9" s="309">
        <v>1</v>
      </c>
      <c r="AJ9" s="318">
        <v>2</v>
      </c>
      <c r="AK9" s="318">
        <v>1000</v>
      </c>
      <c r="AL9" s="318">
        <v>0</v>
      </c>
      <c r="AM9" s="322">
        <v>0.3</v>
      </c>
      <c r="AN9" s="323">
        <f t="shared" si="36"/>
        <v>10000</v>
      </c>
      <c r="AO9" s="324">
        <f t="shared" si="37"/>
        <v>3</v>
      </c>
      <c r="AP9" s="324">
        <f t="shared" si="38"/>
        <v>8</v>
      </c>
      <c r="AQ9" s="325">
        <f t="shared" si="16"/>
        <v>2.0833333333333335</v>
      </c>
      <c r="AR9" s="326">
        <f t="shared" si="39"/>
        <v>0</v>
      </c>
      <c r="AS9" s="326">
        <f t="shared" si="40"/>
        <v>0</v>
      </c>
      <c r="AT9" s="327">
        <f t="shared" si="41"/>
        <v>500000</v>
      </c>
      <c r="AU9" s="328">
        <f t="shared" si="42"/>
        <v>1</v>
      </c>
      <c r="AV9" s="328">
        <f t="shared" si="43"/>
        <v>8</v>
      </c>
      <c r="AW9" s="327">
        <f t="shared" si="44"/>
        <v>34.722222222222221</v>
      </c>
      <c r="AX9" s="329">
        <f t="shared" si="19"/>
        <v>36.805555555555557</v>
      </c>
      <c r="AY9" s="330">
        <f t="shared" si="45"/>
        <v>150000</v>
      </c>
      <c r="AZ9" s="331">
        <f t="shared" si="20"/>
        <v>2.8538812785388126E-2</v>
      </c>
      <c r="BA9" s="332">
        <f t="shared" si="21"/>
        <v>552</v>
      </c>
      <c r="BB9" s="290">
        <f t="shared" si="22"/>
        <v>1.8796992481203006E-2</v>
      </c>
      <c r="BC9" s="291">
        <f t="shared" si="23"/>
        <v>1.8796992481203006E-2</v>
      </c>
      <c r="BD9" s="333">
        <f t="shared" si="2"/>
        <v>10.375939849624059</v>
      </c>
      <c r="BE9" s="334">
        <f t="shared" si="24"/>
        <v>10000</v>
      </c>
      <c r="BF9" s="294">
        <v>0</v>
      </c>
      <c r="BG9" s="335">
        <f t="shared" si="25"/>
        <v>1.4285714285714286</v>
      </c>
      <c r="BH9" s="336">
        <f t="shared" si="26"/>
        <v>0.14285714285714285</v>
      </c>
      <c r="BI9" s="337">
        <f t="shared" si="27"/>
        <v>3.5</v>
      </c>
      <c r="BJ9" s="338">
        <v>1000</v>
      </c>
      <c r="BK9" s="338">
        <f t="shared" si="28"/>
        <v>100</v>
      </c>
      <c r="BL9" s="339">
        <f t="shared" si="29"/>
        <v>1.8725000000000001</v>
      </c>
      <c r="BM9" s="340">
        <f t="shared" si="3"/>
        <v>12.41983580526659</v>
      </c>
      <c r="BN9" s="301" t="s">
        <v>426</v>
      </c>
    </row>
    <row r="10" spans="1:66" ht="25.5">
      <c r="A10" s="341" t="s">
        <v>432</v>
      </c>
      <c r="B10" s="342" t="s">
        <v>425</v>
      </c>
      <c r="C10" s="343">
        <f t="shared" si="4"/>
        <v>368.3515625</v>
      </c>
      <c r="D10" s="344">
        <f t="shared" si="0"/>
        <v>0.82042318934703573</v>
      </c>
      <c r="E10" s="345">
        <f t="shared" si="5"/>
        <v>302.20416370721398</v>
      </c>
      <c r="F10" s="346">
        <v>2</v>
      </c>
      <c r="G10" s="262">
        <f t="shared" si="6"/>
        <v>604.40832741442796</v>
      </c>
      <c r="H10" s="347">
        <f t="shared" si="7"/>
        <v>605</v>
      </c>
      <c r="I10" s="342">
        <f t="shared" si="30"/>
        <v>1701</v>
      </c>
      <c r="J10" s="348">
        <v>400</v>
      </c>
      <c r="K10" s="349">
        <f t="shared" si="8"/>
        <v>364.5</v>
      </c>
      <c r="L10" s="349">
        <f t="shared" si="9"/>
        <v>425.25</v>
      </c>
      <c r="M10" s="349">
        <f t="shared" si="31"/>
        <v>48000</v>
      </c>
      <c r="N10" s="350">
        <f t="shared" si="10"/>
        <v>0.53156250000000005</v>
      </c>
      <c r="O10" s="351">
        <f t="shared" si="32"/>
        <v>0</v>
      </c>
      <c r="P10" s="352">
        <f t="shared" si="11"/>
        <v>0</v>
      </c>
      <c r="Q10" s="351">
        <f t="shared" si="33"/>
        <v>4</v>
      </c>
      <c r="R10" s="353">
        <v>0.1</v>
      </c>
      <c r="S10" s="354">
        <f t="shared" si="12"/>
        <v>0.8</v>
      </c>
      <c r="T10" s="354">
        <f t="shared" si="13"/>
        <v>2.52</v>
      </c>
      <c r="U10" s="354">
        <f t="shared" si="14"/>
        <v>1.44</v>
      </c>
      <c r="V10" s="355">
        <f t="shared" si="15"/>
        <v>368.3515625</v>
      </c>
      <c r="W10" s="356" t="str">
        <f t="shared" si="1"/>
        <v>O2</v>
      </c>
      <c r="X10" s="357">
        <v>8</v>
      </c>
      <c r="Y10" s="357">
        <v>3</v>
      </c>
      <c r="Z10" s="358">
        <f t="shared" si="34"/>
        <v>552</v>
      </c>
      <c r="AA10" s="358">
        <f t="shared" si="35"/>
        <v>33.120000000000005</v>
      </c>
      <c r="AB10" s="359">
        <v>800</v>
      </c>
      <c r="AC10" s="360">
        <v>0</v>
      </c>
      <c r="AD10" s="357">
        <v>4</v>
      </c>
      <c r="AE10" s="357">
        <v>100</v>
      </c>
      <c r="AF10" s="357">
        <v>0</v>
      </c>
      <c r="AG10" s="357">
        <v>1</v>
      </c>
      <c r="AH10" s="361">
        <v>30</v>
      </c>
      <c r="AI10" s="348">
        <v>1</v>
      </c>
      <c r="AJ10" s="357">
        <v>2</v>
      </c>
      <c r="AK10" s="357">
        <v>1000</v>
      </c>
      <c r="AL10" s="357">
        <v>0</v>
      </c>
      <c r="AM10" s="361">
        <v>0.3</v>
      </c>
      <c r="AN10" s="362">
        <f t="shared" si="36"/>
        <v>10000</v>
      </c>
      <c r="AO10" s="363">
        <f t="shared" si="37"/>
        <v>3</v>
      </c>
      <c r="AP10" s="363">
        <f t="shared" si="38"/>
        <v>8</v>
      </c>
      <c r="AQ10" s="364">
        <f t="shared" si="16"/>
        <v>2.0833333333333335</v>
      </c>
      <c r="AR10" s="365">
        <f t="shared" si="39"/>
        <v>0</v>
      </c>
      <c r="AS10" s="365">
        <f t="shared" si="40"/>
        <v>0</v>
      </c>
      <c r="AT10" s="366">
        <f t="shared" si="41"/>
        <v>500000</v>
      </c>
      <c r="AU10" s="367">
        <f t="shared" si="42"/>
        <v>1</v>
      </c>
      <c r="AV10" s="367">
        <f t="shared" si="43"/>
        <v>8</v>
      </c>
      <c r="AW10" s="366">
        <f t="shared" si="44"/>
        <v>34.722222222222221</v>
      </c>
      <c r="AX10" s="239">
        <f t="shared" si="19"/>
        <v>36.805555555555557</v>
      </c>
      <c r="AY10" s="368">
        <f t="shared" si="45"/>
        <v>150000</v>
      </c>
      <c r="AZ10" s="369">
        <f t="shared" si="20"/>
        <v>2.8538812785388126E-2</v>
      </c>
      <c r="BA10" s="370">
        <f t="shared" si="21"/>
        <v>552</v>
      </c>
      <c r="BB10" s="371">
        <f t="shared" si="22"/>
        <v>1.8796992481203006E-2</v>
      </c>
      <c r="BC10" s="372">
        <f t="shared" si="23"/>
        <v>1.8796992481203006E-2</v>
      </c>
      <c r="BD10" s="373">
        <f t="shared" si="2"/>
        <v>10.375939849624059</v>
      </c>
      <c r="BE10" s="374">
        <f t="shared" si="24"/>
        <v>10000</v>
      </c>
      <c r="BF10" s="294">
        <v>0</v>
      </c>
      <c r="BG10" s="375">
        <f t="shared" si="25"/>
        <v>1.4285714285714286</v>
      </c>
      <c r="BH10" s="376">
        <f t="shared" si="26"/>
        <v>0.14285714285714285</v>
      </c>
      <c r="BI10" s="377">
        <f t="shared" si="27"/>
        <v>3.5</v>
      </c>
      <c r="BJ10" s="378">
        <v>1000</v>
      </c>
      <c r="BK10" s="378">
        <f t="shared" si="28"/>
        <v>100</v>
      </c>
      <c r="BL10" s="379">
        <f t="shared" si="29"/>
        <v>1.8725000000000001</v>
      </c>
      <c r="BM10" s="254">
        <f t="shared" si="3"/>
        <v>12.41983580526659</v>
      </c>
      <c r="BN10" s="301" t="s">
        <v>426</v>
      </c>
    </row>
    <row r="11" spans="1:66" ht="25.5">
      <c r="A11" s="256" t="s">
        <v>433</v>
      </c>
      <c r="B11" s="257" t="s">
        <v>434</v>
      </c>
      <c r="C11" s="258">
        <f t="shared" si="4"/>
        <v>16.001562500000002</v>
      </c>
      <c r="D11" s="259">
        <f t="shared" si="0"/>
        <v>0.76416223487752866</v>
      </c>
      <c r="E11" s="260">
        <f t="shared" si="5"/>
        <v>12.227789761532456</v>
      </c>
      <c r="F11" s="261">
        <v>1.5</v>
      </c>
      <c r="G11" s="380">
        <f t="shared" si="6"/>
        <v>18.341684642298684</v>
      </c>
      <c r="H11" s="263">
        <f t="shared" si="7"/>
        <v>19</v>
      </c>
      <c r="I11" s="257">
        <f t="shared" si="30"/>
        <v>1701</v>
      </c>
      <c r="J11" s="279">
        <v>12000</v>
      </c>
      <c r="K11" s="381">
        <f t="shared" si="8"/>
        <v>12.15</v>
      </c>
      <c r="L11" s="381">
        <f t="shared" si="9"/>
        <v>425.25</v>
      </c>
      <c r="M11" s="381">
        <f t="shared" si="31"/>
        <v>48000</v>
      </c>
      <c r="N11" s="382">
        <f t="shared" si="10"/>
        <v>0.53156250000000005</v>
      </c>
      <c r="O11" s="383">
        <f t="shared" si="32"/>
        <v>0</v>
      </c>
      <c r="P11" s="384">
        <f t="shared" si="11"/>
        <v>0</v>
      </c>
      <c r="Q11" s="383">
        <f t="shared" si="33"/>
        <v>4</v>
      </c>
      <c r="R11" s="270">
        <v>0.1</v>
      </c>
      <c r="S11" s="271">
        <f t="shared" si="12"/>
        <v>0.8</v>
      </c>
      <c r="T11" s="271">
        <f t="shared" si="13"/>
        <v>2.52</v>
      </c>
      <c r="U11" s="271">
        <f t="shared" si="14"/>
        <v>1.44</v>
      </c>
      <c r="V11" s="272">
        <f t="shared" si="15"/>
        <v>16.001562500000002</v>
      </c>
      <c r="W11" s="273" t="str">
        <f t="shared" si="1"/>
        <v>N2H</v>
      </c>
      <c r="X11" s="274">
        <v>8</v>
      </c>
      <c r="Y11" s="274">
        <v>1.7</v>
      </c>
      <c r="Z11" s="275">
        <f>(X11*Y11*23)</f>
        <v>312.8</v>
      </c>
      <c r="AA11" s="275">
        <f t="shared" si="35"/>
        <v>18.768000000000001</v>
      </c>
      <c r="AB11" s="276">
        <v>2700</v>
      </c>
      <c r="AC11" s="277">
        <v>0</v>
      </c>
      <c r="AD11" s="274">
        <v>3</v>
      </c>
      <c r="AE11" s="274">
        <v>300</v>
      </c>
      <c r="AF11" s="274">
        <v>0</v>
      </c>
      <c r="AG11" s="274">
        <v>0</v>
      </c>
      <c r="AH11" s="278">
        <v>30</v>
      </c>
      <c r="AI11" s="279">
        <v>1</v>
      </c>
      <c r="AJ11" s="274">
        <v>2</v>
      </c>
      <c r="AK11" s="274">
        <v>1000</v>
      </c>
      <c r="AL11" s="274">
        <v>0</v>
      </c>
      <c r="AM11" s="278">
        <v>0.3</v>
      </c>
      <c r="AN11" s="280">
        <f t="shared" si="36"/>
        <v>10000</v>
      </c>
      <c r="AO11" s="281">
        <f t="shared" si="37"/>
        <v>3</v>
      </c>
      <c r="AP11" s="281">
        <f t="shared" si="38"/>
        <v>8</v>
      </c>
      <c r="AQ11" s="282">
        <f t="shared" si="16"/>
        <v>2.0833333333333335</v>
      </c>
      <c r="AR11" s="283">
        <f t="shared" si="39"/>
        <v>0</v>
      </c>
      <c r="AS11" s="283">
        <f t="shared" si="40"/>
        <v>0</v>
      </c>
      <c r="AT11" s="284">
        <f t="shared" si="41"/>
        <v>500000</v>
      </c>
      <c r="AU11" s="285">
        <f t="shared" si="42"/>
        <v>1</v>
      </c>
      <c r="AV11" s="285">
        <f t="shared" si="43"/>
        <v>8</v>
      </c>
      <c r="AW11" s="284">
        <f t="shared" si="44"/>
        <v>34.722222222222221</v>
      </c>
      <c r="AX11" s="286">
        <f t="shared" si="19"/>
        <v>36.805555555555557</v>
      </c>
      <c r="AY11" s="287">
        <f t="shared" si="45"/>
        <v>150000</v>
      </c>
      <c r="AZ11" s="288">
        <f t="shared" si="20"/>
        <v>2.8538812785388126E-2</v>
      </c>
      <c r="BA11" s="289">
        <f t="shared" si="21"/>
        <v>312.8</v>
      </c>
      <c r="BB11" s="385">
        <f>SUM(2500/133000)</f>
        <v>1.8796992481203006E-2</v>
      </c>
      <c r="BC11" s="386">
        <f>BB11</f>
        <v>1.8796992481203006E-2</v>
      </c>
      <c r="BD11" s="292">
        <f t="shared" si="2"/>
        <v>5.8796992481203008</v>
      </c>
      <c r="BE11" s="293">
        <f t="shared" si="24"/>
        <v>10000</v>
      </c>
      <c r="BF11" s="294">
        <v>0</v>
      </c>
      <c r="BG11" s="295">
        <f t="shared" si="25"/>
        <v>1.4285714285714286</v>
      </c>
      <c r="BH11" s="296">
        <f t="shared" si="26"/>
        <v>0.14285714285714285</v>
      </c>
      <c r="BI11" s="297">
        <v>3.5</v>
      </c>
      <c r="BJ11" s="298">
        <f t="shared" ref="BJ11:BJ56" si="46">AB11</f>
        <v>2700</v>
      </c>
      <c r="BK11" s="298">
        <f t="shared" si="28"/>
        <v>100</v>
      </c>
      <c r="BL11" s="299">
        <f t="shared" si="29"/>
        <v>2.9930833333333338</v>
      </c>
      <c r="BM11" s="300">
        <f t="shared" si="3"/>
        <v>9.0441785370961654</v>
      </c>
      <c r="BN11" s="387" t="s">
        <v>435</v>
      </c>
    </row>
    <row r="12" spans="1:66" ht="25.5">
      <c r="A12" s="302" t="s">
        <v>436</v>
      </c>
      <c r="B12" s="303" t="s">
        <v>434</v>
      </c>
      <c r="C12" s="304">
        <f t="shared" si="4"/>
        <v>18.431562500000002</v>
      </c>
      <c r="D12" s="305">
        <f t="shared" si="0"/>
        <v>0.76416223487752866</v>
      </c>
      <c r="E12" s="306">
        <f t="shared" si="5"/>
        <v>14.084703992284851</v>
      </c>
      <c r="F12" s="307">
        <v>1.5</v>
      </c>
      <c r="G12" s="388">
        <f t="shared" si="6"/>
        <v>21.127055988427276</v>
      </c>
      <c r="H12" s="308">
        <f t="shared" si="7"/>
        <v>22</v>
      </c>
      <c r="I12" s="303">
        <f t="shared" si="30"/>
        <v>1701</v>
      </c>
      <c r="J12" s="309">
        <v>10000</v>
      </c>
      <c r="K12" s="310">
        <f t="shared" si="8"/>
        <v>14.58</v>
      </c>
      <c r="L12" s="310">
        <f t="shared" si="9"/>
        <v>425.25</v>
      </c>
      <c r="M12" s="310">
        <f t="shared" si="31"/>
        <v>48000</v>
      </c>
      <c r="N12" s="311">
        <f t="shared" si="10"/>
        <v>0.53156250000000005</v>
      </c>
      <c r="O12" s="312">
        <f t="shared" si="32"/>
        <v>0</v>
      </c>
      <c r="P12" s="313">
        <f t="shared" si="11"/>
        <v>0</v>
      </c>
      <c r="Q12" s="312">
        <f t="shared" si="33"/>
        <v>4</v>
      </c>
      <c r="R12" s="314">
        <v>0.1</v>
      </c>
      <c r="S12" s="315">
        <f t="shared" si="12"/>
        <v>0.8</v>
      </c>
      <c r="T12" s="315">
        <f t="shared" si="13"/>
        <v>2.52</v>
      </c>
      <c r="U12" s="315">
        <f t="shared" si="14"/>
        <v>1.44</v>
      </c>
      <c r="V12" s="316">
        <f t="shared" si="15"/>
        <v>18.431562500000002</v>
      </c>
      <c r="W12" s="317" t="str">
        <f t="shared" si="1"/>
        <v>N2H</v>
      </c>
      <c r="X12" s="318">
        <v>8</v>
      </c>
      <c r="Y12" s="318">
        <v>1.7</v>
      </c>
      <c r="Z12" s="319">
        <f t="shared" ref="Z12:Z56" si="47">(X12*Y12*23)</f>
        <v>312.8</v>
      </c>
      <c r="AA12" s="319">
        <f t="shared" si="35"/>
        <v>18.768000000000001</v>
      </c>
      <c r="AB12" s="320">
        <v>2700</v>
      </c>
      <c r="AC12" s="321">
        <v>0</v>
      </c>
      <c r="AD12" s="318">
        <v>3</v>
      </c>
      <c r="AE12" s="318">
        <v>300</v>
      </c>
      <c r="AF12" s="318">
        <v>0</v>
      </c>
      <c r="AG12" s="318">
        <v>0</v>
      </c>
      <c r="AH12" s="322">
        <v>30</v>
      </c>
      <c r="AI12" s="309">
        <v>1</v>
      </c>
      <c r="AJ12" s="318">
        <v>2</v>
      </c>
      <c r="AK12" s="318">
        <v>1000</v>
      </c>
      <c r="AL12" s="318">
        <v>0</v>
      </c>
      <c r="AM12" s="322">
        <v>0.3</v>
      </c>
      <c r="AN12" s="323">
        <f t="shared" si="36"/>
        <v>10000</v>
      </c>
      <c r="AO12" s="324">
        <f t="shared" si="37"/>
        <v>3</v>
      </c>
      <c r="AP12" s="324">
        <f t="shared" si="38"/>
        <v>8</v>
      </c>
      <c r="AQ12" s="325">
        <f t="shared" si="16"/>
        <v>2.0833333333333335</v>
      </c>
      <c r="AR12" s="326">
        <f t="shared" si="39"/>
        <v>0</v>
      </c>
      <c r="AS12" s="326">
        <f t="shared" si="40"/>
        <v>0</v>
      </c>
      <c r="AT12" s="327">
        <f t="shared" si="41"/>
        <v>500000</v>
      </c>
      <c r="AU12" s="328">
        <f t="shared" si="42"/>
        <v>1</v>
      </c>
      <c r="AV12" s="328">
        <f t="shared" si="43"/>
        <v>8</v>
      </c>
      <c r="AW12" s="327">
        <f t="shared" si="44"/>
        <v>34.722222222222221</v>
      </c>
      <c r="AX12" s="329">
        <f t="shared" si="19"/>
        <v>36.805555555555557</v>
      </c>
      <c r="AY12" s="330">
        <f t="shared" si="45"/>
        <v>150000</v>
      </c>
      <c r="AZ12" s="331">
        <f t="shared" si="20"/>
        <v>2.8538812785388126E-2</v>
      </c>
      <c r="BA12" s="332">
        <f t="shared" si="21"/>
        <v>312.8</v>
      </c>
      <c r="BB12" s="290">
        <f t="shared" ref="BB12:BB46" si="48">SUM(2500/133000)</f>
        <v>1.8796992481203006E-2</v>
      </c>
      <c r="BC12" s="291">
        <f t="shared" ref="BC12:BC56" si="49">BB12</f>
        <v>1.8796992481203006E-2</v>
      </c>
      <c r="BD12" s="333">
        <f t="shared" si="2"/>
        <v>5.8796992481203008</v>
      </c>
      <c r="BE12" s="334">
        <f t="shared" si="24"/>
        <v>10000</v>
      </c>
      <c r="BF12" s="294">
        <v>0</v>
      </c>
      <c r="BG12" s="335">
        <f t="shared" si="25"/>
        <v>1.4285714285714286</v>
      </c>
      <c r="BH12" s="336">
        <f t="shared" si="26"/>
        <v>0.14285714285714285</v>
      </c>
      <c r="BI12" s="337">
        <f t="shared" ref="BI12:BI25" si="50">$BI$11</f>
        <v>3.5</v>
      </c>
      <c r="BJ12" s="338">
        <f t="shared" si="46"/>
        <v>2700</v>
      </c>
      <c r="BK12" s="338">
        <f t="shared" si="28"/>
        <v>100</v>
      </c>
      <c r="BL12" s="339">
        <f t="shared" si="29"/>
        <v>2.9930833333333338</v>
      </c>
      <c r="BM12" s="340">
        <f t="shared" si="3"/>
        <v>9.0441785370961654</v>
      </c>
      <c r="BN12" s="389" t="s">
        <v>435</v>
      </c>
    </row>
    <row r="13" spans="1:66" ht="25.5">
      <c r="A13" s="302" t="s">
        <v>437</v>
      </c>
      <c r="B13" s="303" t="s">
        <v>434</v>
      </c>
      <c r="C13" s="304">
        <f t="shared" si="4"/>
        <v>20.051562500000003</v>
      </c>
      <c r="D13" s="305">
        <f t="shared" si="0"/>
        <v>0.76416223487752866</v>
      </c>
      <c r="E13" s="306">
        <f>C13*D13</f>
        <v>15.322646812786449</v>
      </c>
      <c r="F13" s="307">
        <v>1.5</v>
      </c>
      <c r="G13" s="388">
        <f t="shared" si="6"/>
        <v>22.983970219179675</v>
      </c>
      <c r="H13" s="308">
        <f t="shared" si="7"/>
        <v>23</v>
      </c>
      <c r="I13" s="303">
        <f t="shared" si="30"/>
        <v>1701</v>
      </c>
      <c r="J13" s="309">
        <v>9000</v>
      </c>
      <c r="K13" s="310">
        <f t="shared" si="8"/>
        <v>16.200000000000003</v>
      </c>
      <c r="L13" s="310">
        <f t="shared" si="9"/>
        <v>425.25</v>
      </c>
      <c r="M13" s="310">
        <f t="shared" si="31"/>
        <v>48000</v>
      </c>
      <c r="N13" s="311">
        <f t="shared" si="10"/>
        <v>0.53156250000000005</v>
      </c>
      <c r="O13" s="312">
        <f t="shared" si="32"/>
        <v>0</v>
      </c>
      <c r="P13" s="313">
        <f t="shared" si="11"/>
        <v>0</v>
      </c>
      <c r="Q13" s="312">
        <f t="shared" si="33"/>
        <v>4</v>
      </c>
      <c r="R13" s="314">
        <v>0.1</v>
      </c>
      <c r="S13" s="315">
        <f t="shared" si="12"/>
        <v>0.8</v>
      </c>
      <c r="T13" s="315">
        <f t="shared" si="13"/>
        <v>2.52</v>
      </c>
      <c r="U13" s="315">
        <f t="shared" si="14"/>
        <v>1.44</v>
      </c>
      <c r="V13" s="316">
        <f t="shared" si="15"/>
        <v>20.051562500000003</v>
      </c>
      <c r="W13" s="317" t="str">
        <f t="shared" si="1"/>
        <v>N2H</v>
      </c>
      <c r="X13" s="318">
        <v>8</v>
      </c>
      <c r="Y13" s="318">
        <v>1.7</v>
      </c>
      <c r="Z13" s="319">
        <f t="shared" si="47"/>
        <v>312.8</v>
      </c>
      <c r="AA13" s="319">
        <f t="shared" si="35"/>
        <v>18.768000000000001</v>
      </c>
      <c r="AB13" s="320">
        <v>2700</v>
      </c>
      <c r="AC13" s="321">
        <v>0</v>
      </c>
      <c r="AD13" s="318">
        <v>3</v>
      </c>
      <c r="AE13" s="318">
        <v>300</v>
      </c>
      <c r="AF13" s="318">
        <v>0</v>
      </c>
      <c r="AG13" s="318">
        <v>0</v>
      </c>
      <c r="AH13" s="322">
        <v>30</v>
      </c>
      <c r="AI13" s="309">
        <v>1</v>
      </c>
      <c r="AJ13" s="318">
        <v>2</v>
      </c>
      <c r="AK13" s="318">
        <v>1000</v>
      </c>
      <c r="AL13" s="318">
        <v>0</v>
      </c>
      <c r="AM13" s="322">
        <v>0.3</v>
      </c>
      <c r="AN13" s="323">
        <f t="shared" si="36"/>
        <v>10000</v>
      </c>
      <c r="AO13" s="324">
        <f t="shared" si="37"/>
        <v>3</v>
      </c>
      <c r="AP13" s="324">
        <f t="shared" si="38"/>
        <v>8</v>
      </c>
      <c r="AQ13" s="325">
        <f t="shared" si="16"/>
        <v>2.0833333333333335</v>
      </c>
      <c r="AR13" s="326">
        <f t="shared" si="39"/>
        <v>0</v>
      </c>
      <c r="AS13" s="326">
        <f t="shared" si="40"/>
        <v>0</v>
      </c>
      <c r="AT13" s="327">
        <f t="shared" si="41"/>
        <v>500000</v>
      </c>
      <c r="AU13" s="328">
        <f t="shared" si="42"/>
        <v>1</v>
      </c>
      <c r="AV13" s="328">
        <f t="shared" si="43"/>
        <v>8</v>
      </c>
      <c r="AW13" s="327">
        <f t="shared" si="44"/>
        <v>34.722222222222221</v>
      </c>
      <c r="AX13" s="329">
        <f t="shared" si="19"/>
        <v>36.805555555555557</v>
      </c>
      <c r="AY13" s="330">
        <f t="shared" si="45"/>
        <v>150000</v>
      </c>
      <c r="AZ13" s="331">
        <f t="shared" si="20"/>
        <v>2.8538812785388126E-2</v>
      </c>
      <c r="BA13" s="332">
        <f t="shared" si="21"/>
        <v>312.8</v>
      </c>
      <c r="BB13" s="290">
        <f t="shared" si="48"/>
        <v>1.8796992481203006E-2</v>
      </c>
      <c r="BC13" s="291">
        <f t="shared" si="49"/>
        <v>1.8796992481203006E-2</v>
      </c>
      <c r="BD13" s="333">
        <f t="shared" si="2"/>
        <v>5.8796992481203008</v>
      </c>
      <c r="BE13" s="334">
        <f t="shared" si="24"/>
        <v>10000</v>
      </c>
      <c r="BF13" s="294">
        <v>0</v>
      </c>
      <c r="BG13" s="335">
        <f t="shared" si="25"/>
        <v>1.4285714285714286</v>
      </c>
      <c r="BH13" s="336">
        <f t="shared" si="26"/>
        <v>0.14285714285714285</v>
      </c>
      <c r="BI13" s="337">
        <f t="shared" si="50"/>
        <v>3.5</v>
      </c>
      <c r="BJ13" s="338">
        <f t="shared" si="46"/>
        <v>2700</v>
      </c>
      <c r="BK13" s="338">
        <f t="shared" si="28"/>
        <v>100</v>
      </c>
      <c r="BL13" s="339">
        <f t="shared" si="29"/>
        <v>2.9930833333333338</v>
      </c>
      <c r="BM13" s="340">
        <f t="shared" si="3"/>
        <v>9.0441785370961654</v>
      </c>
      <c r="BN13" s="389" t="s">
        <v>435</v>
      </c>
    </row>
    <row r="14" spans="1:66" ht="25.5">
      <c r="A14" s="302" t="s">
        <v>438</v>
      </c>
      <c r="B14" s="303" t="s">
        <v>434</v>
      </c>
      <c r="C14" s="304">
        <f t="shared" si="4"/>
        <v>24.680133928571429</v>
      </c>
      <c r="D14" s="305">
        <f t="shared" si="0"/>
        <v>0.78866098174469668</v>
      </c>
      <c r="E14" s="306">
        <f t="shared" si="5"/>
        <v>19.46425865369774</v>
      </c>
      <c r="F14" s="307">
        <v>1.5</v>
      </c>
      <c r="G14" s="388">
        <f t="shared" si="6"/>
        <v>29.196387980546611</v>
      </c>
      <c r="H14" s="308">
        <f t="shared" si="7"/>
        <v>30</v>
      </c>
      <c r="I14" s="303">
        <f t="shared" si="30"/>
        <v>1701</v>
      </c>
      <c r="J14" s="309">
        <v>7000</v>
      </c>
      <c r="K14" s="310">
        <f t="shared" si="8"/>
        <v>20.828571428571429</v>
      </c>
      <c r="L14" s="310">
        <f t="shared" si="9"/>
        <v>425.25</v>
      </c>
      <c r="M14" s="310">
        <f t="shared" si="31"/>
        <v>48000</v>
      </c>
      <c r="N14" s="311">
        <f t="shared" si="10"/>
        <v>0.53156250000000005</v>
      </c>
      <c r="O14" s="312">
        <f t="shared" si="32"/>
        <v>0</v>
      </c>
      <c r="P14" s="313">
        <f t="shared" si="11"/>
        <v>0</v>
      </c>
      <c r="Q14" s="312">
        <f t="shared" si="33"/>
        <v>4</v>
      </c>
      <c r="R14" s="314">
        <v>0.1</v>
      </c>
      <c r="S14" s="315">
        <f t="shared" si="12"/>
        <v>0.8</v>
      </c>
      <c r="T14" s="315">
        <f t="shared" si="13"/>
        <v>2.52</v>
      </c>
      <c r="U14" s="315">
        <f t="shared" si="14"/>
        <v>1.44</v>
      </c>
      <c r="V14" s="316">
        <f t="shared" si="15"/>
        <v>24.680133928571429</v>
      </c>
      <c r="W14" s="317" t="str">
        <f t="shared" si="1"/>
        <v>N2H</v>
      </c>
      <c r="X14" s="318">
        <v>10</v>
      </c>
      <c r="Y14" s="318">
        <v>1.7</v>
      </c>
      <c r="Z14" s="319">
        <f t="shared" si="47"/>
        <v>391</v>
      </c>
      <c r="AA14" s="319">
        <f t="shared" si="35"/>
        <v>23.46</v>
      </c>
      <c r="AB14" s="320">
        <v>2700</v>
      </c>
      <c r="AC14" s="321">
        <v>0</v>
      </c>
      <c r="AD14" s="318">
        <v>3</v>
      </c>
      <c r="AE14" s="318">
        <v>300</v>
      </c>
      <c r="AF14" s="318">
        <v>0</v>
      </c>
      <c r="AG14" s="318">
        <v>0</v>
      </c>
      <c r="AH14" s="322">
        <v>30</v>
      </c>
      <c r="AI14" s="309">
        <v>1</v>
      </c>
      <c r="AJ14" s="318">
        <v>2</v>
      </c>
      <c r="AK14" s="318">
        <v>1000</v>
      </c>
      <c r="AL14" s="318">
        <v>0</v>
      </c>
      <c r="AM14" s="322">
        <v>0.3</v>
      </c>
      <c r="AN14" s="323">
        <f t="shared" si="36"/>
        <v>10000</v>
      </c>
      <c r="AO14" s="324">
        <f t="shared" si="37"/>
        <v>3</v>
      </c>
      <c r="AP14" s="324">
        <f t="shared" si="38"/>
        <v>8</v>
      </c>
      <c r="AQ14" s="325">
        <f t="shared" si="16"/>
        <v>2.0833333333333335</v>
      </c>
      <c r="AR14" s="326">
        <f t="shared" si="39"/>
        <v>0</v>
      </c>
      <c r="AS14" s="326">
        <f t="shared" si="40"/>
        <v>0</v>
      </c>
      <c r="AT14" s="327">
        <f t="shared" si="41"/>
        <v>500000</v>
      </c>
      <c r="AU14" s="328">
        <f t="shared" si="42"/>
        <v>1</v>
      </c>
      <c r="AV14" s="328">
        <f t="shared" si="43"/>
        <v>8</v>
      </c>
      <c r="AW14" s="327">
        <f t="shared" si="44"/>
        <v>34.722222222222221</v>
      </c>
      <c r="AX14" s="329">
        <f t="shared" si="19"/>
        <v>36.805555555555557</v>
      </c>
      <c r="AY14" s="330">
        <f t="shared" si="45"/>
        <v>150000</v>
      </c>
      <c r="AZ14" s="331">
        <f t="shared" si="20"/>
        <v>2.8538812785388126E-2</v>
      </c>
      <c r="BA14" s="332">
        <f t="shared" si="21"/>
        <v>391</v>
      </c>
      <c r="BB14" s="290">
        <f t="shared" si="48"/>
        <v>1.8796992481203006E-2</v>
      </c>
      <c r="BC14" s="291">
        <f t="shared" si="49"/>
        <v>1.8796992481203006E-2</v>
      </c>
      <c r="BD14" s="333">
        <f t="shared" si="2"/>
        <v>7.3496240601503757</v>
      </c>
      <c r="BE14" s="334">
        <f t="shared" si="24"/>
        <v>10000</v>
      </c>
      <c r="BF14" s="294">
        <v>0</v>
      </c>
      <c r="BG14" s="335">
        <f t="shared" si="25"/>
        <v>1.4285714285714286</v>
      </c>
      <c r="BH14" s="336">
        <f t="shared" si="26"/>
        <v>0.14285714285714285</v>
      </c>
      <c r="BI14" s="337">
        <f t="shared" si="50"/>
        <v>3.5</v>
      </c>
      <c r="BJ14" s="338">
        <f t="shared" si="46"/>
        <v>2700</v>
      </c>
      <c r="BK14" s="338">
        <f t="shared" si="28"/>
        <v>100</v>
      </c>
      <c r="BL14" s="339">
        <f t="shared" si="29"/>
        <v>2.9930833333333338</v>
      </c>
      <c r="BM14" s="340">
        <f t="shared" si="3"/>
        <v>10.514103349126241</v>
      </c>
      <c r="BN14" s="389" t="s">
        <v>435</v>
      </c>
    </row>
    <row r="15" spans="1:66" ht="25.5">
      <c r="A15" s="302" t="s">
        <v>439</v>
      </c>
      <c r="B15" s="303" t="s">
        <v>434</v>
      </c>
      <c r="C15" s="304">
        <f t="shared" si="4"/>
        <v>34.5315625</v>
      </c>
      <c r="D15" s="305">
        <f t="shared" si="0"/>
        <v>0.78866098174469668</v>
      </c>
      <c r="E15" s="306">
        <f t="shared" si="5"/>
        <v>27.233695982428351</v>
      </c>
      <c r="F15" s="307">
        <v>1.5</v>
      </c>
      <c r="G15" s="388">
        <f t="shared" si="6"/>
        <v>40.85054397364253</v>
      </c>
      <c r="H15" s="308">
        <f t="shared" si="7"/>
        <v>41</v>
      </c>
      <c r="I15" s="303">
        <f t="shared" si="30"/>
        <v>1701</v>
      </c>
      <c r="J15" s="309">
        <v>5000</v>
      </c>
      <c r="K15" s="310">
        <f t="shared" si="8"/>
        <v>29.16</v>
      </c>
      <c r="L15" s="310">
        <f t="shared" si="9"/>
        <v>425.25</v>
      </c>
      <c r="M15" s="310">
        <f t="shared" si="31"/>
        <v>48000</v>
      </c>
      <c r="N15" s="311">
        <f t="shared" si="10"/>
        <v>0.53156250000000005</v>
      </c>
      <c r="O15" s="312">
        <f t="shared" si="32"/>
        <v>0</v>
      </c>
      <c r="P15" s="313">
        <f t="shared" si="11"/>
        <v>0</v>
      </c>
      <c r="Q15" s="312">
        <f t="shared" si="33"/>
        <v>4</v>
      </c>
      <c r="R15" s="314">
        <v>0.2</v>
      </c>
      <c r="S15" s="315">
        <f t="shared" si="12"/>
        <v>1.6</v>
      </c>
      <c r="T15" s="315">
        <f t="shared" si="13"/>
        <v>3.24</v>
      </c>
      <c r="U15" s="315">
        <f t="shared" si="14"/>
        <v>1.44</v>
      </c>
      <c r="V15" s="316">
        <f t="shared" si="15"/>
        <v>34.5315625</v>
      </c>
      <c r="W15" s="317" t="str">
        <f t="shared" si="1"/>
        <v>N2H</v>
      </c>
      <c r="X15" s="318">
        <v>10</v>
      </c>
      <c r="Y15" s="318">
        <v>1.7</v>
      </c>
      <c r="Z15" s="319">
        <f t="shared" si="47"/>
        <v>391</v>
      </c>
      <c r="AA15" s="319">
        <f t="shared" si="35"/>
        <v>23.46</v>
      </c>
      <c r="AB15" s="320">
        <v>2700</v>
      </c>
      <c r="AC15" s="321">
        <v>0</v>
      </c>
      <c r="AD15" s="318">
        <v>3</v>
      </c>
      <c r="AE15" s="318">
        <v>300</v>
      </c>
      <c r="AF15" s="318">
        <v>0</v>
      </c>
      <c r="AG15" s="318">
        <v>0</v>
      </c>
      <c r="AH15" s="322">
        <v>30</v>
      </c>
      <c r="AI15" s="309">
        <v>1</v>
      </c>
      <c r="AJ15" s="318">
        <v>2</v>
      </c>
      <c r="AK15" s="318">
        <v>500</v>
      </c>
      <c r="AL15" s="318">
        <v>0</v>
      </c>
      <c r="AM15" s="322">
        <v>0.3</v>
      </c>
      <c r="AN15" s="323">
        <f t="shared" si="36"/>
        <v>10000</v>
      </c>
      <c r="AO15" s="324">
        <f t="shared" si="37"/>
        <v>3</v>
      </c>
      <c r="AP15" s="324">
        <f t="shared" si="38"/>
        <v>8</v>
      </c>
      <c r="AQ15" s="325">
        <f t="shared" si="16"/>
        <v>2.0833333333333335</v>
      </c>
      <c r="AR15" s="326">
        <f t="shared" si="39"/>
        <v>0</v>
      </c>
      <c r="AS15" s="326">
        <f t="shared" si="40"/>
        <v>0</v>
      </c>
      <c r="AT15" s="327">
        <f t="shared" si="41"/>
        <v>500000</v>
      </c>
      <c r="AU15" s="328">
        <f t="shared" si="42"/>
        <v>1</v>
      </c>
      <c r="AV15" s="328">
        <f t="shared" si="43"/>
        <v>8</v>
      </c>
      <c r="AW15" s="327">
        <f t="shared" si="44"/>
        <v>34.722222222222221</v>
      </c>
      <c r="AX15" s="329">
        <f t="shared" si="19"/>
        <v>36.805555555555557</v>
      </c>
      <c r="AY15" s="330">
        <f t="shared" si="45"/>
        <v>150000</v>
      </c>
      <c r="AZ15" s="331">
        <f t="shared" si="20"/>
        <v>2.8538812785388126E-2</v>
      </c>
      <c r="BA15" s="332">
        <f t="shared" si="21"/>
        <v>391</v>
      </c>
      <c r="BB15" s="290">
        <f t="shared" si="48"/>
        <v>1.8796992481203006E-2</v>
      </c>
      <c r="BC15" s="291">
        <f t="shared" si="49"/>
        <v>1.8796992481203006E-2</v>
      </c>
      <c r="BD15" s="333">
        <f t="shared" si="2"/>
        <v>7.3496240601503757</v>
      </c>
      <c r="BE15" s="334">
        <f t="shared" si="24"/>
        <v>10000</v>
      </c>
      <c r="BF15" s="294">
        <v>0</v>
      </c>
      <c r="BG15" s="335">
        <f t="shared" si="25"/>
        <v>1.4285714285714286</v>
      </c>
      <c r="BH15" s="336">
        <f t="shared" si="26"/>
        <v>0.14285714285714285</v>
      </c>
      <c r="BI15" s="337">
        <f t="shared" si="50"/>
        <v>3.5</v>
      </c>
      <c r="BJ15" s="338">
        <f t="shared" si="46"/>
        <v>2700</v>
      </c>
      <c r="BK15" s="338">
        <f t="shared" si="28"/>
        <v>100</v>
      </c>
      <c r="BL15" s="339">
        <f t="shared" si="29"/>
        <v>2.9930833333333338</v>
      </c>
      <c r="BM15" s="340">
        <f t="shared" si="3"/>
        <v>10.514103349126241</v>
      </c>
      <c r="BN15" s="389" t="s">
        <v>435</v>
      </c>
    </row>
    <row r="16" spans="1:66" ht="25.5">
      <c r="A16" s="302" t="s">
        <v>440</v>
      </c>
      <c r="B16" s="303" t="s">
        <v>434</v>
      </c>
      <c r="C16" s="304">
        <f t="shared" si="4"/>
        <v>56.771562500000002</v>
      </c>
      <c r="D16" s="305">
        <f t="shared" si="0"/>
        <v>0.81315972861186459</v>
      </c>
      <c r="E16" s="306">
        <f t="shared" si="5"/>
        <v>46.164348355371509</v>
      </c>
      <c r="F16" s="307">
        <v>1.5</v>
      </c>
      <c r="G16" s="388">
        <f t="shared" si="6"/>
        <v>69.246522533057259</v>
      </c>
      <c r="H16" s="308">
        <f t="shared" si="7"/>
        <v>70</v>
      </c>
      <c r="I16" s="303">
        <f t="shared" si="30"/>
        <v>1701</v>
      </c>
      <c r="J16" s="309">
        <v>3000</v>
      </c>
      <c r="K16" s="310">
        <f t="shared" si="8"/>
        <v>48.6</v>
      </c>
      <c r="L16" s="310">
        <f t="shared" si="9"/>
        <v>425.25</v>
      </c>
      <c r="M16" s="310">
        <f t="shared" si="31"/>
        <v>48000</v>
      </c>
      <c r="N16" s="311">
        <f t="shared" si="10"/>
        <v>0.53156250000000005</v>
      </c>
      <c r="O16" s="312">
        <f t="shared" si="32"/>
        <v>0</v>
      </c>
      <c r="P16" s="313">
        <f t="shared" si="11"/>
        <v>0</v>
      </c>
      <c r="Q16" s="312">
        <f t="shared" si="33"/>
        <v>4</v>
      </c>
      <c r="R16" s="314">
        <v>0.4</v>
      </c>
      <c r="S16" s="315">
        <f t="shared" si="12"/>
        <v>3.2</v>
      </c>
      <c r="T16" s="315">
        <f t="shared" si="13"/>
        <v>4.4399999999999995</v>
      </c>
      <c r="U16" s="315">
        <f t="shared" si="14"/>
        <v>1.44</v>
      </c>
      <c r="V16" s="316">
        <f t="shared" si="15"/>
        <v>56.771562500000002</v>
      </c>
      <c r="W16" s="317" t="str">
        <f t="shared" si="1"/>
        <v>N2H</v>
      </c>
      <c r="X16" s="318">
        <v>12</v>
      </c>
      <c r="Y16" s="318">
        <v>1.7</v>
      </c>
      <c r="Z16" s="319">
        <f t="shared" si="47"/>
        <v>469.2</v>
      </c>
      <c r="AA16" s="319">
        <f t="shared" si="35"/>
        <v>28.152000000000001</v>
      </c>
      <c r="AB16" s="320">
        <v>2700</v>
      </c>
      <c r="AC16" s="321">
        <v>0</v>
      </c>
      <c r="AD16" s="318">
        <v>3</v>
      </c>
      <c r="AE16" s="318">
        <v>300</v>
      </c>
      <c r="AF16" s="318">
        <v>0</v>
      </c>
      <c r="AG16" s="318">
        <v>0</v>
      </c>
      <c r="AH16" s="322">
        <v>30</v>
      </c>
      <c r="AI16" s="309">
        <v>1</v>
      </c>
      <c r="AJ16" s="318">
        <v>2</v>
      </c>
      <c r="AK16" s="318">
        <v>500</v>
      </c>
      <c r="AL16" s="318">
        <v>0</v>
      </c>
      <c r="AM16" s="322">
        <v>0.5</v>
      </c>
      <c r="AN16" s="323">
        <f t="shared" si="36"/>
        <v>10000</v>
      </c>
      <c r="AO16" s="324">
        <f t="shared" si="37"/>
        <v>3</v>
      </c>
      <c r="AP16" s="324">
        <f t="shared" si="38"/>
        <v>8</v>
      </c>
      <c r="AQ16" s="325">
        <f t="shared" si="16"/>
        <v>2.0833333333333335</v>
      </c>
      <c r="AR16" s="326">
        <f t="shared" si="39"/>
        <v>0</v>
      </c>
      <c r="AS16" s="326">
        <f t="shared" si="40"/>
        <v>0</v>
      </c>
      <c r="AT16" s="327">
        <f t="shared" si="41"/>
        <v>500000</v>
      </c>
      <c r="AU16" s="328">
        <f t="shared" si="42"/>
        <v>1</v>
      </c>
      <c r="AV16" s="328">
        <f t="shared" si="43"/>
        <v>8</v>
      </c>
      <c r="AW16" s="327">
        <f t="shared" si="44"/>
        <v>34.722222222222221</v>
      </c>
      <c r="AX16" s="329">
        <f t="shared" si="19"/>
        <v>36.805555555555557</v>
      </c>
      <c r="AY16" s="330">
        <f t="shared" si="45"/>
        <v>150000</v>
      </c>
      <c r="AZ16" s="331">
        <f t="shared" si="20"/>
        <v>2.8538812785388126E-2</v>
      </c>
      <c r="BA16" s="332">
        <f t="shared" si="21"/>
        <v>469.2</v>
      </c>
      <c r="BB16" s="290">
        <f t="shared" si="48"/>
        <v>1.8796992481203006E-2</v>
      </c>
      <c r="BC16" s="291">
        <f t="shared" si="49"/>
        <v>1.8796992481203006E-2</v>
      </c>
      <c r="BD16" s="333">
        <f t="shared" si="2"/>
        <v>8.8195488721804498</v>
      </c>
      <c r="BE16" s="334">
        <f t="shared" si="24"/>
        <v>10000</v>
      </c>
      <c r="BF16" s="294">
        <v>0</v>
      </c>
      <c r="BG16" s="335">
        <f t="shared" si="25"/>
        <v>1.4285714285714286</v>
      </c>
      <c r="BH16" s="336">
        <f t="shared" si="26"/>
        <v>0.14285714285714285</v>
      </c>
      <c r="BI16" s="337">
        <f t="shared" si="50"/>
        <v>3.5</v>
      </c>
      <c r="BJ16" s="338">
        <f t="shared" si="46"/>
        <v>2700</v>
      </c>
      <c r="BK16" s="338">
        <f t="shared" si="28"/>
        <v>100</v>
      </c>
      <c r="BL16" s="339">
        <f t="shared" si="29"/>
        <v>2.9930833333333338</v>
      </c>
      <c r="BM16" s="340">
        <f t="shared" si="3"/>
        <v>11.984028161156314</v>
      </c>
      <c r="BN16" s="389" t="s">
        <v>435</v>
      </c>
    </row>
    <row r="17" spans="1:66" ht="25.5">
      <c r="A17" s="302" t="s">
        <v>441</v>
      </c>
      <c r="B17" s="303" t="s">
        <v>434</v>
      </c>
      <c r="C17" s="304">
        <f t="shared" si="4"/>
        <v>164.93156250000001</v>
      </c>
      <c r="D17" s="305">
        <f t="shared" si="0"/>
        <v>0.84630509202038573</v>
      </c>
      <c r="E17" s="306">
        <f t="shared" si="5"/>
        <v>139.58242117862852</v>
      </c>
      <c r="F17" s="307">
        <v>1.5</v>
      </c>
      <c r="G17" s="388">
        <f t="shared" si="6"/>
        <v>209.37363176794278</v>
      </c>
      <c r="H17" s="308">
        <f t="shared" si="7"/>
        <v>210</v>
      </c>
      <c r="I17" s="303">
        <f t="shared" si="30"/>
        <v>1701</v>
      </c>
      <c r="J17" s="309">
        <v>1000</v>
      </c>
      <c r="K17" s="310">
        <f t="shared" si="8"/>
        <v>145.80000000000001</v>
      </c>
      <c r="L17" s="310">
        <f t="shared" si="9"/>
        <v>425.25</v>
      </c>
      <c r="M17" s="310">
        <f t="shared" si="31"/>
        <v>48000</v>
      </c>
      <c r="N17" s="311">
        <f t="shared" si="10"/>
        <v>0.53156250000000005</v>
      </c>
      <c r="O17" s="312">
        <f t="shared" si="32"/>
        <v>0</v>
      </c>
      <c r="P17" s="313">
        <f t="shared" si="11"/>
        <v>0</v>
      </c>
      <c r="Q17" s="312">
        <f t="shared" si="33"/>
        <v>4</v>
      </c>
      <c r="R17" s="314">
        <v>1.5</v>
      </c>
      <c r="S17" s="315">
        <f t="shared" si="12"/>
        <v>12</v>
      </c>
      <c r="T17" s="315">
        <f t="shared" si="13"/>
        <v>6.6000000000000005</v>
      </c>
      <c r="U17" s="315">
        <f t="shared" si="14"/>
        <v>1.44</v>
      </c>
      <c r="V17" s="316">
        <f t="shared" si="15"/>
        <v>164.93156250000001</v>
      </c>
      <c r="W17" s="317" t="str">
        <f t="shared" si="1"/>
        <v>N2H</v>
      </c>
      <c r="X17" s="318">
        <v>10</v>
      </c>
      <c r="Y17" s="318">
        <v>2.5</v>
      </c>
      <c r="Z17" s="319">
        <f t="shared" si="47"/>
        <v>575</v>
      </c>
      <c r="AA17" s="319">
        <f t="shared" si="35"/>
        <v>34.5</v>
      </c>
      <c r="AB17" s="320">
        <v>2700</v>
      </c>
      <c r="AC17" s="321">
        <v>1</v>
      </c>
      <c r="AD17" s="318">
        <v>1.5</v>
      </c>
      <c r="AE17" s="318">
        <v>100</v>
      </c>
      <c r="AF17" s="318">
        <v>0</v>
      </c>
      <c r="AG17" s="318">
        <v>0</v>
      </c>
      <c r="AH17" s="322">
        <v>30</v>
      </c>
      <c r="AI17" s="309">
        <v>1</v>
      </c>
      <c r="AJ17" s="318">
        <v>3</v>
      </c>
      <c r="AK17" s="318">
        <v>300</v>
      </c>
      <c r="AL17" s="318">
        <v>0</v>
      </c>
      <c r="AM17" s="322">
        <v>0.5</v>
      </c>
      <c r="AN17" s="323">
        <f t="shared" si="36"/>
        <v>10000</v>
      </c>
      <c r="AO17" s="324">
        <f t="shared" si="37"/>
        <v>3</v>
      </c>
      <c r="AP17" s="324">
        <f t="shared" si="38"/>
        <v>8</v>
      </c>
      <c r="AQ17" s="325">
        <f t="shared" si="16"/>
        <v>2.0833333333333335</v>
      </c>
      <c r="AR17" s="326">
        <f t="shared" si="39"/>
        <v>0</v>
      </c>
      <c r="AS17" s="326">
        <f t="shared" si="40"/>
        <v>0</v>
      </c>
      <c r="AT17" s="327">
        <f t="shared" si="41"/>
        <v>500000</v>
      </c>
      <c r="AU17" s="328">
        <f t="shared" si="42"/>
        <v>1</v>
      </c>
      <c r="AV17" s="328">
        <f t="shared" si="43"/>
        <v>8</v>
      </c>
      <c r="AW17" s="327">
        <f t="shared" si="44"/>
        <v>34.722222222222221</v>
      </c>
      <c r="AX17" s="329">
        <f t="shared" si="19"/>
        <v>36.805555555555557</v>
      </c>
      <c r="AY17" s="330">
        <f t="shared" si="45"/>
        <v>150000</v>
      </c>
      <c r="AZ17" s="331">
        <f t="shared" si="20"/>
        <v>2.8538812785388126E-2</v>
      </c>
      <c r="BA17" s="332">
        <f t="shared" si="21"/>
        <v>575</v>
      </c>
      <c r="BB17" s="290">
        <f t="shared" si="48"/>
        <v>1.8796992481203006E-2</v>
      </c>
      <c r="BC17" s="291">
        <f t="shared" si="49"/>
        <v>1.8796992481203006E-2</v>
      </c>
      <c r="BD17" s="333">
        <f t="shared" si="2"/>
        <v>10.808270676691729</v>
      </c>
      <c r="BE17" s="334">
        <f t="shared" si="24"/>
        <v>10000</v>
      </c>
      <c r="BF17" s="294">
        <v>0</v>
      </c>
      <c r="BG17" s="335">
        <f t="shared" si="25"/>
        <v>1.4285714285714286</v>
      </c>
      <c r="BH17" s="336">
        <f t="shared" si="26"/>
        <v>0.14285714285714285</v>
      </c>
      <c r="BI17" s="337">
        <f t="shared" si="50"/>
        <v>3.5</v>
      </c>
      <c r="BJ17" s="338">
        <f t="shared" si="46"/>
        <v>2700</v>
      </c>
      <c r="BK17" s="338">
        <f t="shared" si="28"/>
        <v>100</v>
      </c>
      <c r="BL17" s="339">
        <f t="shared" si="29"/>
        <v>2.9930833333333338</v>
      </c>
      <c r="BM17" s="340">
        <f t="shared" si="3"/>
        <v>13.972749965667592</v>
      </c>
      <c r="BN17" s="389" t="s">
        <v>435</v>
      </c>
    </row>
    <row r="18" spans="1:66" ht="25.5">
      <c r="A18" s="302" t="s">
        <v>442</v>
      </c>
      <c r="B18" s="303" t="s">
        <v>434</v>
      </c>
      <c r="C18" s="304">
        <f t="shared" si="4"/>
        <v>181.1315625</v>
      </c>
      <c r="D18" s="305">
        <f t="shared" si="0"/>
        <v>0.88233266094269169</v>
      </c>
      <c r="E18" s="306">
        <f t="shared" si="5"/>
        <v>159.81829352133246</v>
      </c>
      <c r="F18" s="307">
        <v>1.5</v>
      </c>
      <c r="G18" s="388">
        <f t="shared" si="6"/>
        <v>239.7274402819987</v>
      </c>
      <c r="H18" s="308">
        <f t="shared" si="7"/>
        <v>240</v>
      </c>
      <c r="I18" s="303">
        <f t="shared" si="30"/>
        <v>1701</v>
      </c>
      <c r="J18" s="309">
        <v>900</v>
      </c>
      <c r="K18" s="310">
        <f t="shared" si="8"/>
        <v>162</v>
      </c>
      <c r="L18" s="310">
        <f t="shared" si="9"/>
        <v>425.25</v>
      </c>
      <c r="M18" s="310">
        <f t="shared" si="31"/>
        <v>48000</v>
      </c>
      <c r="N18" s="311">
        <f t="shared" si="10"/>
        <v>0.53156250000000005</v>
      </c>
      <c r="O18" s="312">
        <f t="shared" si="32"/>
        <v>0</v>
      </c>
      <c r="P18" s="313">
        <f t="shared" si="11"/>
        <v>0</v>
      </c>
      <c r="Q18" s="312">
        <f t="shared" si="33"/>
        <v>4</v>
      </c>
      <c r="R18" s="314">
        <v>1.5</v>
      </c>
      <c r="S18" s="315">
        <f t="shared" si="12"/>
        <v>12</v>
      </c>
      <c r="T18" s="315">
        <f t="shared" si="13"/>
        <v>6.6000000000000005</v>
      </c>
      <c r="U18" s="315">
        <f t="shared" si="14"/>
        <v>1.44</v>
      </c>
      <c r="V18" s="316">
        <f t="shared" si="15"/>
        <v>181.1315625</v>
      </c>
      <c r="W18" s="317" t="str">
        <f t="shared" si="1"/>
        <v>N2H</v>
      </c>
      <c r="X18" s="318">
        <v>12</v>
      </c>
      <c r="Y18" s="318">
        <v>2.5</v>
      </c>
      <c r="Z18" s="319">
        <f t="shared" si="47"/>
        <v>690</v>
      </c>
      <c r="AA18" s="319">
        <f t="shared" si="35"/>
        <v>41.4</v>
      </c>
      <c r="AB18" s="320">
        <v>2700</v>
      </c>
      <c r="AC18" s="321">
        <v>1</v>
      </c>
      <c r="AD18" s="318">
        <v>1.5</v>
      </c>
      <c r="AE18" s="318">
        <v>100</v>
      </c>
      <c r="AF18" s="318">
        <v>0</v>
      </c>
      <c r="AG18" s="318">
        <v>0</v>
      </c>
      <c r="AH18" s="322">
        <v>30</v>
      </c>
      <c r="AI18" s="309">
        <v>1</v>
      </c>
      <c r="AJ18" s="318">
        <v>3</v>
      </c>
      <c r="AK18" s="318">
        <v>300</v>
      </c>
      <c r="AL18" s="318">
        <v>0</v>
      </c>
      <c r="AM18" s="322">
        <v>0.5</v>
      </c>
      <c r="AN18" s="323">
        <f t="shared" si="36"/>
        <v>10000</v>
      </c>
      <c r="AO18" s="324">
        <f t="shared" si="37"/>
        <v>3</v>
      </c>
      <c r="AP18" s="324">
        <f t="shared" si="38"/>
        <v>8</v>
      </c>
      <c r="AQ18" s="325">
        <f t="shared" si="16"/>
        <v>2.0833333333333335</v>
      </c>
      <c r="AR18" s="326">
        <f t="shared" si="39"/>
        <v>0</v>
      </c>
      <c r="AS18" s="326">
        <f t="shared" si="40"/>
        <v>0</v>
      </c>
      <c r="AT18" s="327">
        <f t="shared" si="41"/>
        <v>500000</v>
      </c>
      <c r="AU18" s="328">
        <f t="shared" si="42"/>
        <v>1</v>
      </c>
      <c r="AV18" s="328">
        <f t="shared" si="43"/>
        <v>8</v>
      </c>
      <c r="AW18" s="327">
        <f t="shared" si="44"/>
        <v>34.722222222222221</v>
      </c>
      <c r="AX18" s="329">
        <f t="shared" si="19"/>
        <v>36.805555555555557</v>
      </c>
      <c r="AY18" s="330">
        <f t="shared" si="45"/>
        <v>150000</v>
      </c>
      <c r="AZ18" s="331">
        <f t="shared" si="20"/>
        <v>2.8538812785388126E-2</v>
      </c>
      <c r="BA18" s="332">
        <f t="shared" si="21"/>
        <v>690</v>
      </c>
      <c r="BB18" s="290">
        <f t="shared" si="48"/>
        <v>1.8796992481203006E-2</v>
      </c>
      <c r="BC18" s="291">
        <f t="shared" si="49"/>
        <v>1.8796992481203006E-2</v>
      </c>
      <c r="BD18" s="333">
        <f t="shared" si="2"/>
        <v>12.969924812030074</v>
      </c>
      <c r="BE18" s="334">
        <f t="shared" si="24"/>
        <v>10000</v>
      </c>
      <c r="BF18" s="294">
        <v>0</v>
      </c>
      <c r="BG18" s="335">
        <f t="shared" si="25"/>
        <v>1.4285714285714286</v>
      </c>
      <c r="BH18" s="336">
        <f t="shared" si="26"/>
        <v>0.14285714285714285</v>
      </c>
      <c r="BI18" s="337">
        <f t="shared" si="50"/>
        <v>3.5</v>
      </c>
      <c r="BJ18" s="338">
        <f t="shared" si="46"/>
        <v>2700</v>
      </c>
      <c r="BK18" s="338">
        <f t="shared" si="28"/>
        <v>100</v>
      </c>
      <c r="BL18" s="339">
        <f t="shared" si="29"/>
        <v>2.9930833333333338</v>
      </c>
      <c r="BM18" s="340">
        <f t="shared" si="3"/>
        <v>16.134404101005938</v>
      </c>
      <c r="BN18" s="389" t="s">
        <v>435</v>
      </c>
    </row>
    <row r="19" spans="1:66" ht="25.5">
      <c r="A19" s="302" t="s">
        <v>443</v>
      </c>
      <c r="B19" s="303" t="s">
        <v>434</v>
      </c>
      <c r="C19" s="304">
        <f t="shared" si="4"/>
        <v>336.13156249999997</v>
      </c>
      <c r="D19" s="305">
        <f t="shared" si="0"/>
        <v>0.88233266094269169</v>
      </c>
      <c r="E19" s="306">
        <f t="shared" si="5"/>
        <v>296.57985596744965</v>
      </c>
      <c r="F19" s="307">
        <v>1.5</v>
      </c>
      <c r="G19" s="388">
        <f t="shared" ref="G19:G20" si="51">E19*1.5</f>
        <v>444.86978395117444</v>
      </c>
      <c r="H19" s="308">
        <f t="shared" si="7"/>
        <v>445</v>
      </c>
      <c r="I19" s="303">
        <f t="shared" si="30"/>
        <v>1701</v>
      </c>
      <c r="J19" s="309">
        <v>600</v>
      </c>
      <c r="K19" s="310">
        <f t="shared" si="8"/>
        <v>243</v>
      </c>
      <c r="L19" s="310">
        <f t="shared" si="9"/>
        <v>425.25</v>
      </c>
      <c r="M19" s="310">
        <f t="shared" si="31"/>
        <v>48000</v>
      </c>
      <c r="N19" s="311">
        <f t="shared" si="10"/>
        <v>0.53156250000000005</v>
      </c>
      <c r="O19" s="312">
        <f t="shared" si="32"/>
        <v>0</v>
      </c>
      <c r="P19" s="313">
        <f t="shared" si="11"/>
        <v>0</v>
      </c>
      <c r="Q19" s="312">
        <f t="shared" si="33"/>
        <v>4</v>
      </c>
      <c r="R19" s="314">
        <v>4</v>
      </c>
      <c r="S19" s="315">
        <f t="shared" si="12"/>
        <v>32</v>
      </c>
      <c r="T19" s="315">
        <f t="shared" si="13"/>
        <v>60.599999999999994</v>
      </c>
      <c r="U19" s="315">
        <f t="shared" si="14"/>
        <v>1.44</v>
      </c>
      <c r="V19" s="316">
        <f t="shared" si="15"/>
        <v>336.13156249999997</v>
      </c>
      <c r="W19" s="317" t="str">
        <f t="shared" si="1"/>
        <v>N2H</v>
      </c>
      <c r="X19" s="318">
        <v>12</v>
      </c>
      <c r="Y19" s="318">
        <v>2.5</v>
      </c>
      <c r="Z19" s="319">
        <f t="shared" si="47"/>
        <v>690</v>
      </c>
      <c r="AA19" s="319">
        <f t="shared" si="35"/>
        <v>41.4</v>
      </c>
      <c r="AB19" s="320">
        <v>2700</v>
      </c>
      <c r="AC19" s="321">
        <v>1</v>
      </c>
      <c r="AD19" s="318">
        <v>4</v>
      </c>
      <c r="AE19" s="318">
        <v>100</v>
      </c>
      <c r="AF19" s="318">
        <v>0</v>
      </c>
      <c r="AG19" s="318">
        <v>1</v>
      </c>
      <c r="AH19" s="322">
        <v>30</v>
      </c>
      <c r="AI19" s="309">
        <v>1</v>
      </c>
      <c r="AJ19" s="318">
        <v>8</v>
      </c>
      <c r="AK19" s="318">
        <v>50</v>
      </c>
      <c r="AL19" s="318">
        <v>0</v>
      </c>
      <c r="AM19" s="322">
        <v>0.5</v>
      </c>
      <c r="AN19" s="323">
        <f t="shared" si="36"/>
        <v>10000</v>
      </c>
      <c r="AO19" s="324">
        <f t="shared" si="37"/>
        <v>3</v>
      </c>
      <c r="AP19" s="324">
        <f t="shared" si="38"/>
        <v>8</v>
      </c>
      <c r="AQ19" s="325">
        <f t="shared" si="16"/>
        <v>2.0833333333333335</v>
      </c>
      <c r="AR19" s="326">
        <f t="shared" si="39"/>
        <v>0</v>
      </c>
      <c r="AS19" s="326">
        <f t="shared" si="40"/>
        <v>0</v>
      </c>
      <c r="AT19" s="327">
        <f t="shared" si="41"/>
        <v>500000</v>
      </c>
      <c r="AU19" s="328">
        <f t="shared" si="42"/>
        <v>1</v>
      </c>
      <c r="AV19" s="328">
        <f t="shared" si="43"/>
        <v>8</v>
      </c>
      <c r="AW19" s="327">
        <f t="shared" si="44"/>
        <v>34.722222222222221</v>
      </c>
      <c r="AX19" s="329">
        <f t="shared" si="19"/>
        <v>36.805555555555557</v>
      </c>
      <c r="AY19" s="330">
        <f t="shared" si="45"/>
        <v>150000</v>
      </c>
      <c r="AZ19" s="331">
        <f t="shared" si="20"/>
        <v>2.8538812785388126E-2</v>
      </c>
      <c r="BA19" s="332">
        <f t="shared" si="21"/>
        <v>690</v>
      </c>
      <c r="BB19" s="290">
        <f t="shared" si="48"/>
        <v>1.8796992481203006E-2</v>
      </c>
      <c r="BC19" s="291">
        <f t="shared" si="49"/>
        <v>1.8796992481203006E-2</v>
      </c>
      <c r="BD19" s="333">
        <f t="shared" si="2"/>
        <v>12.969924812030074</v>
      </c>
      <c r="BE19" s="334">
        <f t="shared" si="24"/>
        <v>10000</v>
      </c>
      <c r="BF19" s="294">
        <v>0</v>
      </c>
      <c r="BG19" s="335">
        <f t="shared" si="25"/>
        <v>1.4285714285714286</v>
      </c>
      <c r="BH19" s="336">
        <f t="shared" si="26"/>
        <v>0.14285714285714285</v>
      </c>
      <c r="BI19" s="337">
        <f t="shared" si="50"/>
        <v>3.5</v>
      </c>
      <c r="BJ19" s="338">
        <f t="shared" si="46"/>
        <v>2700</v>
      </c>
      <c r="BK19" s="338">
        <f t="shared" si="28"/>
        <v>100</v>
      </c>
      <c r="BL19" s="339">
        <f t="shared" si="29"/>
        <v>2.9930833333333338</v>
      </c>
      <c r="BM19" s="340">
        <f t="shared" si="3"/>
        <v>16.134404101005938</v>
      </c>
      <c r="BN19" s="389" t="s">
        <v>435</v>
      </c>
    </row>
    <row r="20" spans="1:66" ht="25.5">
      <c r="A20" s="390" t="s">
        <v>444</v>
      </c>
      <c r="B20" s="391" t="s">
        <v>434</v>
      </c>
      <c r="C20" s="392">
        <f t="shared" si="4"/>
        <v>417.13156249999997</v>
      </c>
      <c r="D20" s="393">
        <f t="shared" si="0"/>
        <v>0.94718228500284196</v>
      </c>
      <c r="E20" s="394">
        <f t="shared" si="5"/>
        <v>395.09962651555577</v>
      </c>
      <c r="F20" s="395">
        <v>1.5</v>
      </c>
      <c r="G20" s="396">
        <f t="shared" si="51"/>
        <v>592.6494397733336</v>
      </c>
      <c r="H20" s="397">
        <f t="shared" si="7"/>
        <v>593</v>
      </c>
      <c r="I20" s="391">
        <f t="shared" si="30"/>
        <v>1701</v>
      </c>
      <c r="J20" s="398">
        <v>450</v>
      </c>
      <c r="K20" s="399">
        <f t="shared" si="8"/>
        <v>324</v>
      </c>
      <c r="L20" s="399">
        <f t="shared" si="9"/>
        <v>425.25</v>
      </c>
      <c r="M20" s="399">
        <f t="shared" si="31"/>
        <v>48000</v>
      </c>
      <c r="N20" s="400">
        <f t="shared" si="10"/>
        <v>0.53156250000000005</v>
      </c>
      <c r="O20" s="401">
        <f t="shared" si="32"/>
        <v>0</v>
      </c>
      <c r="P20" s="402">
        <f t="shared" si="11"/>
        <v>0</v>
      </c>
      <c r="Q20" s="401">
        <f t="shared" si="33"/>
        <v>4</v>
      </c>
      <c r="R20" s="403">
        <v>4</v>
      </c>
      <c r="S20" s="404">
        <f t="shared" si="12"/>
        <v>32</v>
      </c>
      <c r="T20" s="404">
        <f t="shared" si="13"/>
        <v>60.599999999999994</v>
      </c>
      <c r="U20" s="404">
        <f t="shared" si="14"/>
        <v>1.44</v>
      </c>
      <c r="V20" s="405">
        <f t="shared" si="15"/>
        <v>417.13156249999997</v>
      </c>
      <c r="W20" s="406" t="str">
        <f t="shared" si="1"/>
        <v>N2H</v>
      </c>
      <c r="X20" s="407">
        <v>13</v>
      </c>
      <c r="Y20" s="407">
        <v>3</v>
      </c>
      <c r="Z20" s="408">
        <f t="shared" si="47"/>
        <v>897</v>
      </c>
      <c r="AA20" s="408">
        <f t="shared" si="35"/>
        <v>53.82</v>
      </c>
      <c r="AB20" s="409">
        <v>2700</v>
      </c>
      <c r="AC20" s="410">
        <v>1</v>
      </c>
      <c r="AD20" s="407">
        <v>4</v>
      </c>
      <c r="AE20" s="407">
        <v>100</v>
      </c>
      <c r="AF20" s="407">
        <v>0</v>
      </c>
      <c r="AG20" s="407">
        <v>1</v>
      </c>
      <c r="AH20" s="411">
        <v>30</v>
      </c>
      <c r="AI20" s="398">
        <v>1</v>
      </c>
      <c r="AJ20" s="407">
        <v>8</v>
      </c>
      <c r="AK20" s="407">
        <v>50</v>
      </c>
      <c r="AL20" s="407">
        <v>0</v>
      </c>
      <c r="AM20" s="411">
        <v>0.5</v>
      </c>
      <c r="AN20" s="412">
        <f t="shared" si="36"/>
        <v>10000</v>
      </c>
      <c r="AO20" s="413">
        <f t="shared" si="37"/>
        <v>3</v>
      </c>
      <c r="AP20" s="413">
        <f t="shared" si="38"/>
        <v>8</v>
      </c>
      <c r="AQ20" s="414">
        <f t="shared" si="16"/>
        <v>2.0833333333333335</v>
      </c>
      <c r="AR20" s="415">
        <f t="shared" si="39"/>
        <v>0</v>
      </c>
      <c r="AS20" s="415">
        <f t="shared" si="40"/>
        <v>0</v>
      </c>
      <c r="AT20" s="416">
        <f t="shared" si="41"/>
        <v>500000</v>
      </c>
      <c r="AU20" s="417">
        <f t="shared" si="42"/>
        <v>1</v>
      </c>
      <c r="AV20" s="417">
        <f t="shared" si="43"/>
        <v>8</v>
      </c>
      <c r="AW20" s="416">
        <f t="shared" si="44"/>
        <v>34.722222222222221</v>
      </c>
      <c r="AX20" s="418">
        <f t="shared" si="19"/>
        <v>36.805555555555557</v>
      </c>
      <c r="AY20" s="419">
        <f t="shared" si="45"/>
        <v>150000</v>
      </c>
      <c r="AZ20" s="420">
        <f t="shared" si="20"/>
        <v>2.8538812785388126E-2</v>
      </c>
      <c r="BA20" s="421">
        <f t="shared" si="21"/>
        <v>897</v>
      </c>
      <c r="BB20" s="422">
        <f t="shared" si="48"/>
        <v>1.8796992481203006E-2</v>
      </c>
      <c r="BC20" s="423">
        <f t="shared" si="49"/>
        <v>1.8796992481203006E-2</v>
      </c>
      <c r="BD20" s="424">
        <f t="shared" si="2"/>
        <v>16.860902255639097</v>
      </c>
      <c r="BE20" s="425">
        <f t="shared" si="24"/>
        <v>10000</v>
      </c>
      <c r="BF20" s="426">
        <v>0</v>
      </c>
      <c r="BG20" s="427">
        <f t="shared" si="25"/>
        <v>1.4285714285714286</v>
      </c>
      <c r="BH20" s="428">
        <f t="shared" si="26"/>
        <v>0.14285714285714285</v>
      </c>
      <c r="BI20" s="429">
        <f t="shared" si="50"/>
        <v>3.5</v>
      </c>
      <c r="BJ20" s="430">
        <f t="shared" si="46"/>
        <v>2700</v>
      </c>
      <c r="BK20" s="430">
        <f t="shared" si="28"/>
        <v>100</v>
      </c>
      <c r="BL20" s="431">
        <f t="shared" si="29"/>
        <v>2.9930833333333338</v>
      </c>
      <c r="BM20" s="432">
        <f t="shared" si="3"/>
        <v>20.025381544614962</v>
      </c>
      <c r="BN20" s="433" t="s">
        <v>435</v>
      </c>
    </row>
    <row r="21" spans="1:66" ht="25.5">
      <c r="A21" s="302" t="s">
        <v>437</v>
      </c>
      <c r="B21" s="303" t="s">
        <v>445</v>
      </c>
      <c r="C21" s="304">
        <f t="shared" si="4"/>
        <v>26.431562500000002</v>
      </c>
      <c r="D21" s="305">
        <f t="shared" si="0"/>
        <v>0.78325684640635085</v>
      </c>
      <c r="E21" s="306">
        <f>C21*D21</f>
        <v>20.702702289342366</v>
      </c>
      <c r="F21" s="307">
        <v>1.5</v>
      </c>
      <c r="G21" s="388">
        <f t="shared" ref="G21:G25" si="52">E21*F21</f>
        <v>31.054053434013547</v>
      </c>
      <c r="H21" s="308">
        <f t="shared" si="7"/>
        <v>32</v>
      </c>
      <c r="I21" s="303">
        <f t="shared" si="30"/>
        <v>1701</v>
      </c>
      <c r="J21" s="309">
        <v>6000</v>
      </c>
      <c r="K21" s="310">
        <f t="shared" ref="K21:K25" si="53">SUM(I21/(J21*0.7))*60</f>
        <v>24.3</v>
      </c>
      <c r="L21" s="310">
        <f t="shared" si="9"/>
        <v>425.25</v>
      </c>
      <c r="M21" s="310">
        <f t="shared" si="31"/>
        <v>48000</v>
      </c>
      <c r="N21" s="311">
        <f t="shared" si="10"/>
        <v>0.53156250000000005</v>
      </c>
      <c r="O21" s="312">
        <f t="shared" si="32"/>
        <v>0</v>
      </c>
      <c r="P21" s="313">
        <f t="shared" si="11"/>
        <v>0</v>
      </c>
      <c r="Q21" s="312">
        <f t="shared" si="33"/>
        <v>4</v>
      </c>
      <c r="R21" s="314">
        <v>0.2</v>
      </c>
      <c r="S21" s="315">
        <f t="shared" si="12"/>
        <v>1.6</v>
      </c>
      <c r="T21" s="315">
        <f t="shared" si="13"/>
        <v>0</v>
      </c>
      <c r="U21" s="315">
        <f t="shared" si="14"/>
        <v>1.44</v>
      </c>
      <c r="V21" s="316">
        <f t="shared" si="15"/>
        <v>26.431562500000002</v>
      </c>
      <c r="W21" s="317" t="str">
        <f t="shared" si="1"/>
        <v>N2</v>
      </c>
      <c r="X21" s="318">
        <v>6.5</v>
      </c>
      <c r="Y21" s="318">
        <v>2.5</v>
      </c>
      <c r="Z21" s="319">
        <f t="shared" si="47"/>
        <v>373.75</v>
      </c>
      <c r="AA21" s="319">
        <f t="shared" ref="AA21:AA25" si="54">SUM((Z21/1000)*60)</f>
        <v>22.425000000000001</v>
      </c>
      <c r="AB21" s="320">
        <v>2700</v>
      </c>
      <c r="AC21" s="321">
        <v>0</v>
      </c>
      <c r="AD21" s="318">
        <v>3</v>
      </c>
      <c r="AE21" s="318">
        <v>300</v>
      </c>
      <c r="AF21" s="318">
        <v>0</v>
      </c>
      <c r="AG21" s="318">
        <v>0</v>
      </c>
      <c r="AH21" s="322">
        <v>30</v>
      </c>
      <c r="AI21" s="309">
        <v>0</v>
      </c>
      <c r="AJ21" s="318">
        <v>3</v>
      </c>
      <c r="AK21" s="318">
        <v>300</v>
      </c>
      <c r="AL21" s="318">
        <v>0</v>
      </c>
      <c r="AM21" s="322">
        <v>0.5</v>
      </c>
      <c r="AN21" s="323">
        <f t="shared" si="36"/>
        <v>10000</v>
      </c>
      <c r="AO21" s="324">
        <f t="shared" si="37"/>
        <v>3</v>
      </c>
      <c r="AP21" s="324">
        <f t="shared" si="38"/>
        <v>8</v>
      </c>
      <c r="AQ21" s="325">
        <f t="shared" si="16"/>
        <v>2.0833333333333335</v>
      </c>
      <c r="AR21" s="326">
        <f t="shared" si="39"/>
        <v>0</v>
      </c>
      <c r="AS21" s="326">
        <f t="shared" ref="AS21:AS25" si="55">SUM(AR21/30/24/60)</f>
        <v>0</v>
      </c>
      <c r="AT21" s="327">
        <f t="shared" si="41"/>
        <v>500000</v>
      </c>
      <c r="AU21" s="328">
        <f t="shared" si="42"/>
        <v>1</v>
      </c>
      <c r="AV21" s="328">
        <f t="shared" si="43"/>
        <v>8</v>
      </c>
      <c r="AW21" s="327">
        <f t="shared" ref="AW21:AW25" si="56">SUM(AT21*AU21/30/AV21/60)</f>
        <v>34.722222222222221</v>
      </c>
      <c r="AX21" s="329">
        <f t="shared" si="19"/>
        <v>36.805555555555557</v>
      </c>
      <c r="AY21" s="330">
        <f t="shared" si="45"/>
        <v>150000</v>
      </c>
      <c r="AZ21" s="331">
        <f t="shared" si="20"/>
        <v>2.8538812785388126E-2</v>
      </c>
      <c r="BA21" s="332">
        <f t="shared" si="21"/>
        <v>373.75</v>
      </c>
      <c r="BB21" s="290">
        <f t="shared" si="48"/>
        <v>1.8796992481203006E-2</v>
      </c>
      <c r="BC21" s="291">
        <f t="shared" si="49"/>
        <v>1.8796992481203006E-2</v>
      </c>
      <c r="BD21" s="333">
        <f t="shared" si="2"/>
        <v>7.0253759398496234</v>
      </c>
      <c r="BE21" s="334">
        <f t="shared" si="24"/>
        <v>10000</v>
      </c>
      <c r="BF21" s="294">
        <v>0</v>
      </c>
      <c r="BG21" s="335">
        <f t="shared" si="25"/>
        <v>1.4285714285714286</v>
      </c>
      <c r="BH21" s="336">
        <f t="shared" si="26"/>
        <v>0.14285714285714285</v>
      </c>
      <c r="BI21" s="337">
        <f t="shared" si="50"/>
        <v>3.5</v>
      </c>
      <c r="BJ21" s="338">
        <f t="shared" si="46"/>
        <v>2700</v>
      </c>
      <c r="BK21" s="338">
        <f t="shared" si="28"/>
        <v>100</v>
      </c>
      <c r="BL21" s="339">
        <f t="shared" si="29"/>
        <v>2.9930833333333338</v>
      </c>
      <c r="BM21" s="340">
        <f t="shared" si="3"/>
        <v>10.18985522882549</v>
      </c>
      <c r="BN21" s="389" t="s">
        <v>435</v>
      </c>
    </row>
    <row r="22" spans="1:66" ht="25.5">
      <c r="A22" s="302" t="s">
        <v>438</v>
      </c>
      <c r="B22" s="303" t="s">
        <v>445</v>
      </c>
      <c r="C22" s="304">
        <f t="shared" si="4"/>
        <v>34.531562500000007</v>
      </c>
      <c r="D22" s="305">
        <f t="shared" si="0"/>
        <v>0.78325684640635085</v>
      </c>
      <c r="E22" s="306">
        <f t="shared" ref="E22:E25" si="57">C22*D22</f>
        <v>27.047082745233809</v>
      </c>
      <c r="F22" s="307">
        <v>1.5</v>
      </c>
      <c r="G22" s="388">
        <f t="shared" si="52"/>
        <v>40.570624117850713</v>
      </c>
      <c r="H22" s="308">
        <f t="shared" si="7"/>
        <v>41</v>
      </c>
      <c r="I22" s="303">
        <f t="shared" si="30"/>
        <v>1701</v>
      </c>
      <c r="J22" s="309">
        <v>4500</v>
      </c>
      <c r="K22" s="310">
        <f t="shared" si="53"/>
        <v>32.400000000000006</v>
      </c>
      <c r="L22" s="310">
        <f t="shared" si="9"/>
        <v>425.25</v>
      </c>
      <c r="M22" s="310">
        <f t="shared" si="31"/>
        <v>48000</v>
      </c>
      <c r="N22" s="311">
        <f t="shared" si="10"/>
        <v>0.53156250000000005</v>
      </c>
      <c r="O22" s="312">
        <f t="shared" si="32"/>
        <v>0</v>
      </c>
      <c r="P22" s="313">
        <f t="shared" si="11"/>
        <v>0</v>
      </c>
      <c r="Q22" s="312">
        <f t="shared" si="33"/>
        <v>4</v>
      </c>
      <c r="R22" s="314">
        <v>0.2</v>
      </c>
      <c r="S22" s="315">
        <f t="shared" si="12"/>
        <v>1.6</v>
      </c>
      <c r="T22" s="315">
        <f t="shared" si="13"/>
        <v>0</v>
      </c>
      <c r="U22" s="315">
        <f t="shared" si="14"/>
        <v>1.44</v>
      </c>
      <c r="V22" s="316">
        <f t="shared" si="15"/>
        <v>34.531562500000007</v>
      </c>
      <c r="W22" s="317" t="str">
        <f t="shared" si="1"/>
        <v>N2</v>
      </c>
      <c r="X22" s="318">
        <v>6.5</v>
      </c>
      <c r="Y22" s="318">
        <v>2.5</v>
      </c>
      <c r="Z22" s="319">
        <f t="shared" si="47"/>
        <v>373.75</v>
      </c>
      <c r="AA22" s="319">
        <f t="shared" si="54"/>
        <v>22.425000000000001</v>
      </c>
      <c r="AB22" s="320">
        <v>2700</v>
      </c>
      <c r="AC22" s="321">
        <v>0</v>
      </c>
      <c r="AD22" s="318">
        <v>3</v>
      </c>
      <c r="AE22" s="318">
        <v>300</v>
      </c>
      <c r="AF22" s="318">
        <v>0</v>
      </c>
      <c r="AG22" s="318">
        <v>0</v>
      </c>
      <c r="AH22" s="322">
        <v>30</v>
      </c>
      <c r="AI22" s="309">
        <v>0</v>
      </c>
      <c r="AJ22" s="318">
        <v>3</v>
      </c>
      <c r="AK22" s="318">
        <v>300</v>
      </c>
      <c r="AL22" s="318">
        <v>0</v>
      </c>
      <c r="AM22" s="322">
        <v>0.5</v>
      </c>
      <c r="AN22" s="323">
        <f t="shared" si="36"/>
        <v>10000</v>
      </c>
      <c r="AO22" s="324">
        <f t="shared" si="37"/>
        <v>3</v>
      </c>
      <c r="AP22" s="324">
        <f t="shared" si="38"/>
        <v>8</v>
      </c>
      <c r="AQ22" s="325">
        <f t="shared" si="16"/>
        <v>2.0833333333333335</v>
      </c>
      <c r="AR22" s="326">
        <f t="shared" si="39"/>
        <v>0</v>
      </c>
      <c r="AS22" s="326">
        <f t="shared" si="55"/>
        <v>0</v>
      </c>
      <c r="AT22" s="327">
        <f t="shared" si="41"/>
        <v>500000</v>
      </c>
      <c r="AU22" s="328">
        <f t="shared" si="42"/>
        <v>1</v>
      </c>
      <c r="AV22" s="328">
        <f t="shared" si="43"/>
        <v>8</v>
      </c>
      <c r="AW22" s="327">
        <f t="shared" si="56"/>
        <v>34.722222222222221</v>
      </c>
      <c r="AX22" s="329">
        <f t="shared" si="19"/>
        <v>36.805555555555557</v>
      </c>
      <c r="AY22" s="330">
        <f t="shared" si="45"/>
        <v>150000</v>
      </c>
      <c r="AZ22" s="331">
        <f t="shared" si="20"/>
        <v>2.8538812785388126E-2</v>
      </c>
      <c r="BA22" s="332">
        <f t="shared" si="21"/>
        <v>373.75</v>
      </c>
      <c r="BB22" s="290">
        <f t="shared" si="48"/>
        <v>1.8796992481203006E-2</v>
      </c>
      <c r="BC22" s="291">
        <f t="shared" si="49"/>
        <v>1.8796992481203006E-2</v>
      </c>
      <c r="BD22" s="333">
        <f t="shared" si="2"/>
        <v>7.0253759398496234</v>
      </c>
      <c r="BE22" s="334">
        <f t="shared" si="24"/>
        <v>10000</v>
      </c>
      <c r="BF22" s="294">
        <v>0</v>
      </c>
      <c r="BG22" s="335">
        <f t="shared" si="25"/>
        <v>1.4285714285714286</v>
      </c>
      <c r="BH22" s="336">
        <f t="shared" si="26"/>
        <v>0.14285714285714285</v>
      </c>
      <c r="BI22" s="337">
        <f t="shared" si="50"/>
        <v>3.5</v>
      </c>
      <c r="BJ22" s="338">
        <f t="shared" si="46"/>
        <v>2700</v>
      </c>
      <c r="BK22" s="338">
        <f t="shared" si="28"/>
        <v>100</v>
      </c>
      <c r="BL22" s="339">
        <f t="shared" si="29"/>
        <v>2.9930833333333338</v>
      </c>
      <c r="BM22" s="340">
        <f t="shared" si="3"/>
        <v>10.18985522882549</v>
      </c>
      <c r="BN22" s="389" t="s">
        <v>435</v>
      </c>
    </row>
    <row r="23" spans="1:66" ht="25.5">
      <c r="A23" s="302" t="s">
        <v>439</v>
      </c>
      <c r="B23" s="303" t="s">
        <v>445</v>
      </c>
      <c r="C23" s="304">
        <f t="shared" si="4"/>
        <v>50.731562500000003</v>
      </c>
      <c r="D23" s="305">
        <f t="shared" si="0"/>
        <v>0.78325684640635085</v>
      </c>
      <c r="E23" s="306">
        <f t="shared" si="57"/>
        <v>39.735843657016687</v>
      </c>
      <c r="F23" s="307">
        <v>1.5</v>
      </c>
      <c r="G23" s="388">
        <f t="shared" si="52"/>
        <v>59.603765485525031</v>
      </c>
      <c r="H23" s="308">
        <f t="shared" si="7"/>
        <v>60</v>
      </c>
      <c r="I23" s="303">
        <f t="shared" si="30"/>
        <v>1701</v>
      </c>
      <c r="J23" s="309">
        <v>3000</v>
      </c>
      <c r="K23" s="310">
        <f t="shared" si="53"/>
        <v>48.6</v>
      </c>
      <c r="L23" s="310">
        <f t="shared" si="9"/>
        <v>425.25</v>
      </c>
      <c r="M23" s="310">
        <f t="shared" si="31"/>
        <v>48000</v>
      </c>
      <c r="N23" s="311">
        <f t="shared" si="10"/>
        <v>0.53156250000000005</v>
      </c>
      <c r="O23" s="312">
        <f t="shared" si="32"/>
        <v>0</v>
      </c>
      <c r="P23" s="313">
        <f t="shared" si="11"/>
        <v>0</v>
      </c>
      <c r="Q23" s="312">
        <f t="shared" si="33"/>
        <v>4</v>
      </c>
      <c r="R23" s="314">
        <v>0.2</v>
      </c>
      <c r="S23" s="315">
        <f t="shared" si="12"/>
        <v>1.6</v>
      </c>
      <c r="T23" s="315">
        <f t="shared" si="13"/>
        <v>0</v>
      </c>
      <c r="U23" s="315">
        <f t="shared" si="14"/>
        <v>1.44</v>
      </c>
      <c r="V23" s="316">
        <f t="shared" si="15"/>
        <v>50.731562500000003</v>
      </c>
      <c r="W23" s="317" t="str">
        <f t="shared" si="1"/>
        <v>N2</v>
      </c>
      <c r="X23" s="318">
        <v>6.5</v>
      </c>
      <c r="Y23" s="318">
        <v>2.5</v>
      </c>
      <c r="Z23" s="319">
        <f t="shared" si="47"/>
        <v>373.75</v>
      </c>
      <c r="AA23" s="319">
        <f t="shared" si="54"/>
        <v>22.425000000000001</v>
      </c>
      <c r="AB23" s="320">
        <v>2700</v>
      </c>
      <c r="AC23" s="321">
        <v>0</v>
      </c>
      <c r="AD23" s="318">
        <v>3</v>
      </c>
      <c r="AE23" s="318">
        <v>300</v>
      </c>
      <c r="AF23" s="318">
        <v>0</v>
      </c>
      <c r="AG23" s="318">
        <v>0</v>
      </c>
      <c r="AH23" s="322">
        <v>30</v>
      </c>
      <c r="AI23" s="309">
        <v>0</v>
      </c>
      <c r="AJ23" s="318">
        <v>3</v>
      </c>
      <c r="AK23" s="318">
        <v>300</v>
      </c>
      <c r="AL23" s="318">
        <v>0</v>
      </c>
      <c r="AM23" s="322">
        <v>0.5</v>
      </c>
      <c r="AN23" s="323">
        <f t="shared" si="36"/>
        <v>10000</v>
      </c>
      <c r="AO23" s="324">
        <f t="shared" si="37"/>
        <v>3</v>
      </c>
      <c r="AP23" s="324">
        <f t="shared" si="38"/>
        <v>8</v>
      </c>
      <c r="AQ23" s="325">
        <f t="shared" si="16"/>
        <v>2.0833333333333335</v>
      </c>
      <c r="AR23" s="326">
        <f t="shared" si="39"/>
        <v>0</v>
      </c>
      <c r="AS23" s="326">
        <f t="shared" si="55"/>
        <v>0</v>
      </c>
      <c r="AT23" s="327">
        <f t="shared" si="41"/>
        <v>500000</v>
      </c>
      <c r="AU23" s="328">
        <f t="shared" si="42"/>
        <v>1</v>
      </c>
      <c r="AV23" s="328">
        <f t="shared" si="43"/>
        <v>8</v>
      </c>
      <c r="AW23" s="327">
        <f t="shared" si="56"/>
        <v>34.722222222222221</v>
      </c>
      <c r="AX23" s="329">
        <f t="shared" si="19"/>
        <v>36.805555555555557</v>
      </c>
      <c r="AY23" s="330">
        <f t="shared" si="45"/>
        <v>150000</v>
      </c>
      <c r="AZ23" s="331">
        <f t="shared" si="20"/>
        <v>2.8538812785388126E-2</v>
      </c>
      <c r="BA23" s="332">
        <f t="shared" si="21"/>
        <v>373.75</v>
      </c>
      <c r="BB23" s="290">
        <f t="shared" si="48"/>
        <v>1.8796992481203006E-2</v>
      </c>
      <c r="BC23" s="291">
        <f t="shared" si="49"/>
        <v>1.8796992481203006E-2</v>
      </c>
      <c r="BD23" s="333">
        <f t="shared" si="2"/>
        <v>7.0253759398496234</v>
      </c>
      <c r="BE23" s="334">
        <f t="shared" si="24"/>
        <v>10000</v>
      </c>
      <c r="BF23" s="294">
        <v>0</v>
      </c>
      <c r="BG23" s="335">
        <f t="shared" si="25"/>
        <v>1.4285714285714286</v>
      </c>
      <c r="BH23" s="336">
        <f t="shared" si="26"/>
        <v>0.14285714285714285</v>
      </c>
      <c r="BI23" s="337">
        <f t="shared" si="50"/>
        <v>3.5</v>
      </c>
      <c r="BJ23" s="338">
        <f t="shared" si="46"/>
        <v>2700</v>
      </c>
      <c r="BK23" s="338">
        <f t="shared" si="28"/>
        <v>100</v>
      </c>
      <c r="BL23" s="339">
        <f t="shared" si="29"/>
        <v>2.9930833333333338</v>
      </c>
      <c r="BM23" s="340">
        <f t="shared" si="3"/>
        <v>10.18985522882549</v>
      </c>
      <c r="BN23" s="389" t="s">
        <v>435</v>
      </c>
    </row>
    <row r="24" spans="1:66" ht="25.5">
      <c r="A24" s="302" t="s">
        <v>440</v>
      </c>
      <c r="B24" s="303" t="s">
        <v>445</v>
      </c>
      <c r="C24" s="304">
        <f t="shared" si="4"/>
        <v>117.4565625</v>
      </c>
      <c r="D24" s="305">
        <f t="shared" si="0"/>
        <v>0.78325684640635085</v>
      </c>
      <c r="E24" s="306">
        <f t="shared" si="57"/>
        <v>91.998656733480459</v>
      </c>
      <c r="F24" s="307">
        <v>1.5</v>
      </c>
      <c r="G24" s="388">
        <f t="shared" si="52"/>
        <v>137.99798510022069</v>
      </c>
      <c r="H24" s="308">
        <f t="shared" si="7"/>
        <v>138</v>
      </c>
      <c r="I24" s="303">
        <f t="shared" si="30"/>
        <v>1701</v>
      </c>
      <c r="J24" s="309">
        <v>1600</v>
      </c>
      <c r="K24" s="310">
        <f t="shared" si="53"/>
        <v>91.125</v>
      </c>
      <c r="L24" s="310">
        <f t="shared" si="9"/>
        <v>425.25</v>
      </c>
      <c r="M24" s="310">
        <f t="shared" si="31"/>
        <v>48000</v>
      </c>
      <c r="N24" s="311">
        <f t="shared" si="10"/>
        <v>0.53156250000000005</v>
      </c>
      <c r="O24" s="312">
        <f t="shared" si="32"/>
        <v>0</v>
      </c>
      <c r="P24" s="313">
        <f t="shared" si="11"/>
        <v>0</v>
      </c>
      <c r="Q24" s="312">
        <f t="shared" si="33"/>
        <v>4</v>
      </c>
      <c r="R24" s="314">
        <v>1.5</v>
      </c>
      <c r="S24" s="315">
        <f t="shared" si="12"/>
        <v>12</v>
      </c>
      <c r="T24" s="315">
        <f t="shared" si="13"/>
        <v>13.799999999999999</v>
      </c>
      <c r="U24" s="315">
        <f t="shared" si="14"/>
        <v>1.44</v>
      </c>
      <c r="V24" s="316">
        <f t="shared" si="15"/>
        <v>117.4565625</v>
      </c>
      <c r="W24" s="317" t="str">
        <f t="shared" si="1"/>
        <v>N2</v>
      </c>
      <c r="X24" s="318">
        <v>6.5</v>
      </c>
      <c r="Y24" s="318">
        <v>2.5</v>
      </c>
      <c r="Z24" s="319">
        <f t="shared" si="47"/>
        <v>373.75</v>
      </c>
      <c r="AA24" s="319">
        <f t="shared" si="54"/>
        <v>22.425000000000001</v>
      </c>
      <c r="AB24" s="320">
        <v>2700</v>
      </c>
      <c r="AC24" s="321">
        <v>0</v>
      </c>
      <c r="AD24" s="318">
        <v>3</v>
      </c>
      <c r="AE24" s="318">
        <v>300</v>
      </c>
      <c r="AF24" s="318">
        <v>0</v>
      </c>
      <c r="AG24" s="318">
        <v>0</v>
      </c>
      <c r="AH24" s="322">
        <v>30</v>
      </c>
      <c r="AI24" s="309">
        <v>1</v>
      </c>
      <c r="AJ24" s="318">
        <v>3</v>
      </c>
      <c r="AK24" s="318">
        <v>100</v>
      </c>
      <c r="AL24" s="318">
        <v>0</v>
      </c>
      <c r="AM24" s="322">
        <v>0.5</v>
      </c>
      <c r="AN24" s="323">
        <f t="shared" si="36"/>
        <v>10000</v>
      </c>
      <c r="AO24" s="324">
        <f t="shared" si="37"/>
        <v>3</v>
      </c>
      <c r="AP24" s="324">
        <f t="shared" si="38"/>
        <v>8</v>
      </c>
      <c r="AQ24" s="325">
        <f t="shared" si="16"/>
        <v>2.0833333333333335</v>
      </c>
      <c r="AR24" s="326">
        <f t="shared" si="39"/>
        <v>0</v>
      </c>
      <c r="AS24" s="326">
        <f t="shared" si="55"/>
        <v>0</v>
      </c>
      <c r="AT24" s="327">
        <f t="shared" si="41"/>
        <v>500000</v>
      </c>
      <c r="AU24" s="328">
        <f t="shared" si="42"/>
        <v>1</v>
      </c>
      <c r="AV24" s="328">
        <f t="shared" si="43"/>
        <v>8</v>
      </c>
      <c r="AW24" s="327">
        <f t="shared" si="56"/>
        <v>34.722222222222221</v>
      </c>
      <c r="AX24" s="329">
        <f t="shared" si="19"/>
        <v>36.805555555555557</v>
      </c>
      <c r="AY24" s="330">
        <f t="shared" si="45"/>
        <v>150000</v>
      </c>
      <c r="AZ24" s="331">
        <f t="shared" si="20"/>
        <v>2.8538812785388126E-2</v>
      </c>
      <c r="BA24" s="332">
        <f t="shared" si="21"/>
        <v>373.75</v>
      </c>
      <c r="BB24" s="290">
        <f t="shared" si="48"/>
        <v>1.8796992481203006E-2</v>
      </c>
      <c r="BC24" s="291">
        <f t="shared" si="49"/>
        <v>1.8796992481203006E-2</v>
      </c>
      <c r="BD24" s="333">
        <f t="shared" si="2"/>
        <v>7.0253759398496234</v>
      </c>
      <c r="BE24" s="334">
        <f t="shared" si="24"/>
        <v>10000</v>
      </c>
      <c r="BF24" s="294">
        <v>0</v>
      </c>
      <c r="BG24" s="335">
        <f t="shared" si="25"/>
        <v>1.4285714285714286</v>
      </c>
      <c r="BH24" s="336">
        <f t="shared" si="26"/>
        <v>0.14285714285714285</v>
      </c>
      <c r="BI24" s="337">
        <f t="shared" si="50"/>
        <v>3.5</v>
      </c>
      <c r="BJ24" s="338">
        <f t="shared" si="46"/>
        <v>2700</v>
      </c>
      <c r="BK24" s="338">
        <f t="shared" si="28"/>
        <v>100</v>
      </c>
      <c r="BL24" s="339">
        <f t="shared" si="29"/>
        <v>2.9930833333333338</v>
      </c>
      <c r="BM24" s="340">
        <f t="shared" si="3"/>
        <v>10.18985522882549</v>
      </c>
      <c r="BN24" s="389" t="s">
        <v>435</v>
      </c>
    </row>
    <row r="25" spans="1:66" ht="25.5">
      <c r="A25" s="390" t="s">
        <v>441</v>
      </c>
      <c r="B25" s="391" t="s">
        <v>445</v>
      </c>
      <c r="C25" s="392">
        <f t="shared" si="4"/>
        <v>208.58156250000002</v>
      </c>
      <c r="D25" s="393">
        <f t="shared" si="0"/>
        <v>0.78325684640635085</v>
      </c>
      <c r="E25" s="394">
        <f t="shared" si="57"/>
        <v>163.37293686225919</v>
      </c>
      <c r="F25" s="395">
        <v>1.5</v>
      </c>
      <c r="G25" s="396">
        <f t="shared" si="52"/>
        <v>245.05940529338881</v>
      </c>
      <c r="H25" s="397">
        <f t="shared" si="7"/>
        <v>246</v>
      </c>
      <c r="I25" s="391">
        <f t="shared" si="30"/>
        <v>1701</v>
      </c>
      <c r="J25" s="398">
        <v>800</v>
      </c>
      <c r="K25" s="399">
        <f t="shared" si="53"/>
        <v>182.25</v>
      </c>
      <c r="L25" s="399">
        <f t="shared" si="9"/>
        <v>425.25</v>
      </c>
      <c r="M25" s="399">
        <f t="shared" si="31"/>
        <v>48000</v>
      </c>
      <c r="N25" s="400">
        <f t="shared" si="10"/>
        <v>0.53156250000000005</v>
      </c>
      <c r="O25" s="401">
        <f t="shared" si="32"/>
        <v>0</v>
      </c>
      <c r="P25" s="402">
        <f t="shared" si="11"/>
        <v>0</v>
      </c>
      <c r="Q25" s="401">
        <f t="shared" si="33"/>
        <v>4</v>
      </c>
      <c r="R25" s="403">
        <v>1.5</v>
      </c>
      <c r="S25" s="404">
        <f t="shared" si="12"/>
        <v>12</v>
      </c>
      <c r="T25" s="404">
        <f t="shared" si="13"/>
        <v>13.799999999999999</v>
      </c>
      <c r="U25" s="404">
        <f t="shared" si="14"/>
        <v>1.44</v>
      </c>
      <c r="V25" s="405">
        <f t="shared" si="15"/>
        <v>208.58156250000002</v>
      </c>
      <c r="W25" s="406" t="str">
        <f t="shared" si="1"/>
        <v>N2</v>
      </c>
      <c r="X25" s="407">
        <v>6.5</v>
      </c>
      <c r="Y25" s="407">
        <v>2.5</v>
      </c>
      <c r="Z25" s="408">
        <f t="shared" si="47"/>
        <v>373.75</v>
      </c>
      <c r="AA25" s="408">
        <f t="shared" si="54"/>
        <v>22.425000000000001</v>
      </c>
      <c r="AB25" s="409">
        <v>2700</v>
      </c>
      <c r="AC25" s="410">
        <v>0</v>
      </c>
      <c r="AD25" s="407">
        <v>3</v>
      </c>
      <c r="AE25" s="407">
        <v>300</v>
      </c>
      <c r="AF25" s="407">
        <v>0</v>
      </c>
      <c r="AG25" s="407">
        <v>0</v>
      </c>
      <c r="AH25" s="411">
        <v>30</v>
      </c>
      <c r="AI25" s="398">
        <v>1</v>
      </c>
      <c r="AJ25" s="407">
        <v>3</v>
      </c>
      <c r="AK25" s="407">
        <v>100</v>
      </c>
      <c r="AL25" s="407">
        <v>0</v>
      </c>
      <c r="AM25" s="411">
        <v>0.5</v>
      </c>
      <c r="AN25" s="412">
        <f t="shared" si="36"/>
        <v>10000</v>
      </c>
      <c r="AO25" s="413">
        <f t="shared" si="37"/>
        <v>3</v>
      </c>
      <c r="AP25" s="413">
        <f t="shared" si="38"/>
        <v>8</v>
      </c>
      <c r="AQ25" s="414">
        <f t="shared" si="16"/>
        <v>2.0833333333333335</v>
      </c>
      <c r="AR25" s="415">
        <f t="shared" si="39"/>
        <v>0</v>
      </c>
      <c r="AS25" s="415">
        <f t="shared" si="55"/>
        <v>0</v>
      </c>
      <c r="AT25" s="416">
        <f t="shared" si="41"/>
        <v>500000</v>
      </c>
      <c r="AU25" s="417">
        <f t="shared" si="42"/>
        <v>1</v>
      </c>
      <c r="AV25" s="417">
        <f t="shared" si="43"/>
        <v>8</v>
      </c>
      <c r="AW25" s="416">
        <f t="shared" si="56"/>
        <v>34.722222222222221</v>
      </c>
      <c r="AX25" s="418">
        <f t="shared" si="19"/>
        <v>36.805555555555557</v>
      </c>
      <c r="AY25" s="419">
        <f t="shared" si="45"/>
        <v>150000</v>
      </c>
      <c r="AZ25" s="420">
        <f t="shared" si="20"/>
        <v>2.8538812785388126E-2</v>
      </c>
      <c r="BA25" s="421">
        <f t="shared" si="21"/>
        <v>373.75</v>
      </c>
      <c r="BB25" s="422">
        <f t="shared" si="48"/>
        <v>1.8796992481203006E-2</v>
      </c>
      <c r="BC25" s="423">
        <f t="shared" si="49"/>
        <v>1.8796992481203006E-2</v>
      </c>
      <c r="BD25" s="424">
        <f t="shared" si="2"/>
        <v>7.0253759398496234</v>
      </c>
      <c r="BE25" s="425">
        <f t="shared" si="24"/>
        <v>10000</v>
      </c>
      <c r="BF25" s="426">
        <v>0</v>
      </c>
      <c r="BG25" s="427">
        <f t="shared" si="25"/>
        <v>1.4285714285714286</v>
      </c>
      <c r="BH25" s="428">
        <f t="shared" si="26"/>
        <v>0.14285714285714285</v>
      </c>
      <c r="BI25" s="429">
        <f t="shared" si="50"/>
        <v>3.5</v>
      </c>
      <c r="BJ25" s="430">
        <f t="shared" si="46"/>
        <v>2700</v>
      </c>
      <c r="BK25" s="430">
        <f t="shared" si="28"/>
        <v>100</v>
      </c>
      <c r="BL25" s="431">
        <f t="shared" si="29"/>
        <v>2.9930833333333338</v>
      </c>
      <c r="BM25" s="432">
        <f t="shared" si="3"/>
        <v>10.18985522882549</v>
      </c>
      <c r="BN25" s="433" t="s">
        <v>435</v>
      </c>
    </row>
    <row r="26" spans="1:66" ht="25.5">
      <c r="A26" s="256" t="s">
        <v>446</v>
      </c>
      <c r="B26" s="257" t="s">
        <v>425</v>
      </c>
      <c r="C26" s="258">
        <f t="shared" si="4"/>
        <v>19.556562500000002</v>
      </c>
      <c r="D26" s="259">
        <f t="shared" si="0"/>
        <v>0.73966348801036086</v>
      </c>
      <c r="E26" s="260">
        <f t="shared" si="5"/>
        <v>14.465275232242623</v>
      </c>
      <c r="F26" s="261">
        <v>1.3</v>
      </c>
      <c r="G26" s="380">
        <f>E26*F26</f>
        <v>18.804857801915411</v>
      </c>
      <c r="H26" s="263">
        <f t="shared" si="7"/>
        <v>19</v>
      </c>
      <c r="I26" s="257">
        <f t="shared" si="30"/>
        <v>1701</v>
      </c>
      <c r="J26" s="279">
        <v>8000</v>
      </c>
      <c r="K26" s="381">
        <f t="shared" si="8"/>
        <v>18.225000000000001</v>
      </c>
      <c r="L26" s="381">
        <f t="shared" si="9"/>
        <v>425.25</v>
      </c>
      <c r="M26" s="381">
        <f t="shared" si="31"/>
        <v>48000</v>
      </c>
      <c r="N26" s="382">
        <f t="shared" si="10"/>
        <v>0.53156250000000005</v>
      </c>
      <c r="O26" s="383">
        <f t="shared" si="32"/>
        <v>0</v>
      </c>
      <c r="P26" s="384">
        <f t="shared" si="11"/>
        <v>0</v>
      </c>
      <c r="Q26" s="383">
        <f t="shared" si="33"/>
        <v>4</v>
      </c>
      <c r="R26" s="270">
        <v>0.1</v>
      </c>
      <c r="S26" s="271">
        <f t="shared" si="12"/>
        <v>0.8</v>
      </c>
      <c r="T26" s="271">
        <f>SUM(((Q26*1.5)*((AJ26/(AK26/60))+(AL26)+(AM26))*AI26))</f>
        <v>0</v>
      </c>
      <c r="U26" s="271">
        <f t="shared" si="14"/>
        <v>1.44</v>
      </c>
      <c r="V26" s="272">
        <f t="shared" si="15"/>
        <v>19.556562500000002</v>
      </c>
      <c r="W26" s="273" t="str">
        <f t="shared" si="1"/>
        <v>O2</v>
      </c>
      <c r="X26" s="274">
        <v>6</v>
      </c>
      <c r="Y26" s="274">
        <v>1.7</v>
      </c>
      <c r="Z26" s="275">
        <f t="shared" si="47"/>
        <v>234.6</v>
      </c>
      <c r="AA26" s="275">
        <f t="shared" si="35"/>
        <v>14.076000000000001</v>
      </c>
      <c r="AB26" s="276">
        <v>2700</v>
      </c>
      <c r="AC26" s="277">
        <v>0</v>
      </c>
      <c r="AD26" s="274">
        <v>4</v>
      </c>
      <c r="AE26" s="274">
        <v>100</v>
      </c>
      <c r="AF26" s="274">
        <v>0</v>
      </c>
      <c r="AG26" s="274">
        <v>1</v>
      </c>
      <c r="AH26" s="278">
        <v>30</v>
      </c>
      <c r="AI26" s="279">
        <v>0</v>
      </c>
      <c r="AJ26" s="274">
        <v>2</v>
      </c>
      <c r="AK26" s="274">
        <v>200</v>
      </c>
      <c r="AL26" s="274">
        <v>0</v>
      </c>
      <c r="AM26" s="278">
        <v>0.5</v>
      </c>
      <c r="AN26" s="280">
        <f t="shared" si="36"/>
        <v>10000</v>
      </c>
      <c r="AO26" s="281">
        <f t="shared" si="37"/>
        <v>3</v>
      </c>
      <c r="AP26" s="281">
        <f t="shared" si="38"/>
        <v>8</v>
      </c>
      <c r="AQ26" s="282">
        <f t="shared" si="16"/>
        <v>2.0833333333333335</v>
      </c>
      <c r="AR26" s="283">
        <f t="shared" si="39"/>
        <v>0</v>
      </c>
      <c r="AS26" s="283">
        <f t="shared" si="40"/>
        <v>0</v>
      </c>
      <c r="AT26" s="284">
        <f t="shared" si="41"/>
        <v>500000</v>
      </c>
      <c r="AU26" s="285">
        <f t="shared" si="42"/>
        <v>1</v>
      </c>
      <c r="AV26" s="285">
        <f t="shared" si="43"/>
        <v>8</v>
      </c>
      <c r="AW26" s="284">
        <f t="shared" si="44"/>
        <v>34.722222222222221</v>
      </c>
      <c r="AX26" s="286">
        <f t="shared" si="19"/>
        <v>36.805555555555557</v>
      </c>
      <c r="AY26" s="287">
        <f t="shared" si="45"/>
        <v>150000</v>
      </c>
      <c r="AZ26" s="288">
        <f t="shared" si="20"/>
        <v>2.8538812785388126E-2</v>
      </c>
      <c r="BA26" s="289">
        <f t="shared" si="21"/>
        <v>234.6</v>
      </c>
      <c r="BB26" s="385">
        <f t="shared" si="48"/>
        <v>1.8796992481203006E-2</v>
      </c>
      <c r="BC26" s="386">
        <f t="shared" si="49"/>
        <v>1.8796992481203006E-2</v>
      </c>
      <c r="BD26" s="292">
        <f t="shared" si="2"/>
        <v>4.4097744360902249</v>
      </c>
      <c r="BE26" s="293">
        <f t="shared" si="24"/>
        <v>10000</v>
      </c>
      <c r="BF26" s="294">
        <v>0</v>
      </c>
      <c r="BG26" s="295">
        <f>SUM(10000/7000)</f>
        <v>1.4285714285714286</v>
      </c>
      <c r="BH26" s="296">
        <f t="shared" si="26"/>
        <v>0.14285714285714285</v>
      </c>
      <c r="BI26" s="297">
        <v>3.5</v>
      </c>
      <c r="BJ26" s="298">
        <f t="shared" si="46"/>
        <v>2700</v>
      </c>
      <c r="BK26" s="298">
        <f t="shared" si="28"/>
        <v>100</v>
      </c>
      <c r="BL26" s="299">
        <f t="shared" si="29"/>
        <v>2.9930833333333338</v>
      </c>
      <c r="BM26" s="300">
        <f t="shared" si="3"/>
        <v>7.5742537250660904</v>
      </c>
      <c r="BN26" s="387" t="s">
        <v>426</v>
      </c>
    </row>
    <row r="27" spans="1:66" ht="25.5">
      <c r="A27" s="302" t="s">
        <v>447</v>
      </c>
      <c r="B27" s="303" t="s">
        <v>425</v>
      </c>
      <c r="C27" s="304">
        <f t="shared" si="4"/>
        <v>25.631562500000001</v>
      </c>
      <c r="D27" s="305">
        <f t="shared" si="0"/>
        <v>0.73966348801036086</v>
      </c>
      <c r="E27" s="306">
        <f t="shared" si="5"/>
        <v>18.958730921905566</v>
      </c>
      <c r="F27" s="307">
        <v>1.3</v>
      </c>
      <c r="G27" s="388">
        <f t="shared" ref="G27:G32" si="58">E27*F27</f>
        <v>24.646350198477236</v>
      </c>
      <c r="H27" s="308">
        <f t="shared" si="7"/>
        <v>25</v>
      </c>
      <c r="I27" s="303">
        <f t="shared" si="30"/>
        <v>1701</v>
      </c>
      <c r="J27" s="309">
        <v>6000</v>
      </c>
      <c r="K27" s="310">
        <f t="shared" si="8"/>
        <v>24.3</v>
      </c>
      <c r="L27" s="310">
        <f t="shared" si="9"/>
        <v>425.25</v>
      </c>
      <c r="M27" s="310">
        <f t="shared" si="31"/>
        <v>48000</v>
      </c>
      <c r="N27" s="311">
        <f t="shared" si="10"/>
        <v>0.53156250000000005</v>
      </c>
      <c r="O27" s="312">
        <f t="shared" si="32"/>
        <v>0</v>
      </c>
      <c r="P27" s="313">
        <f t="shared" si="11"/>
        <v>0</v>
      </c>
      <c r="Q27" s="312">
        <f t="shared" si="33"/>
        <v>4</v>
      </c>
      <c r="R27" s="314">
        <v>0.1</v>
      </c>
      <c r="S27" s="315">
        <f t="shared" si="12"/>
        <v>0.8</v>
      </c>
      <c r="T27" s="315">
        <f t="shared" si="13"/>
        <v>0</v>
      </c>
      <c r="U27" s="315">
        <f t="shared" si="14"/>
        <v>1.44</v>
      </c>
      <c r="V27" s="316">
        <f t="shared" si="15"/>
        <v>25.631562500000001</v>
      </c>
      <c r="W27" s="317" t="str">
        <f t="shared" si="1"/>
        <v>O2</v>
      </c>
      <c r="X27" s="318">
        <v>6</v>
      </c>
      <c r="Y27" s="318">
        <v>1.7</v>
      </c>
      <c r="Z27" s="319">
        <f t="shared" si="47"/>
        <v>234.6</v>
      </c>
      <c r="AA27" s="319">
        <f t="shared" si="35"/>
        <v>14.076000000000001</v>
      </c>
      <c r="AB27" s="320">
        <v>2700</v>
      </c>
      <c r="AC27" s="321">
        <v>0</v>
      </c>
      <c r="AD27" s="318">
        <v>4</v>
      </c>
      <c r="AE27" s="318">
        <v>100</v>
      </c>
      <c r="AF27" s="318">
        <v>0</v>
      </c>
      <c r="AG27" s="318">
        <v>1</v>
      </c>
      <c r="AH27" s="322">
        <v>30</v>
      </c>
      <c r="AI27" s="309">
        <v>0</v>
      </c>
      <c r="AJ27" s="318">
        <v>2</v>
      </c>
      <c r="AK27" s="318">
        <v>200</v>
      </c>
      <c r="AL27" s="318">
        <v>0</v>
      </c>
      <c r="AM27" s="322">
        <v>0.5</v>
      </c>
      <c r="AN27" s="323">
        <f t="shared" si="36"/>
        <v>10000</v>
      </c>
      <c r="AO27" s="324">
        <f t="shared" si="37"/>
        <v>3</v>
      </c>
      <c r="AP27" s="324">
        <f t="shared" si="38"/>
        <v>8</v>
      </c>
      <c r="AQ27" s="325">
        <f t="shared" si="16"/>
        <v>2.0833333333333335</v>
      </c>
      <c r="AR27" s="326">
        <f t="shared" si="39"/>
        <v>0</v>
      </c>
      <c r="AS27" s="326">
        <f t="shared" si="40"/>
        <v>0</v>
      </c>
      <c r="AT27" s="327">
        <f t="shared" si="41"/>
        <v>500000</v>
      </c>
      <c r="AU27" s="328">
        <f t="shared" si="42"/>
        <v>1</v>
      </c>
      <c r="AV27" s="328">
        <f t="shared" si="43"/>
        <v>8</v>
      </c>
      <c r="AW27" s="327">
        <f t="shared" si="44"/>
        <v>34.722222222222221</v>
      </c>
      <c r="AX27" s="329">
        <f t="shared" si="19"/>
        <v>36.805555555555557</v>
      </c>
      <c r="AY27" s="330">
        <f t="shared" si="45"/>
        <v>150000</v>
      </c>
      <c r="AZ27" s="331">
        <f t="shared" si="20"/>
        <v>2.8538812785388126E-2</v>
      </c>
      <c r="BA27" s="332">
        <f t="shared" si="21"/>
        <v>234.6</v>
      </c>
      <c r="BB27" s="290">
        <f t="shared" si="48"/>
        <v>1.8796992481203006E-2</v>
      </c>
      <c r="BC27" s="291">
        <f t="shared" si="49"/>
        <v>1.8796992481203006E-2</v>
      </c>
      <c r="BD27" s="333">
        <f t="shared" si="2"/>
        <v>4.4097744360902249</v>
      </c>
      <c r="BE27" s="334">
        <f t="shared" si="24"/>
        <v>10000</v>
      </c>
      <c r="BF27" s="294">
        <v>0</v>
      </c>
      <c r="BG27" s="335">
        <f>SUM(10000/7000)</f>
        <v>1.4285714285714286</v>
      </c>
      <c r="BH27" s="336">
        <f t="shared" si="26"/>
        <v>0.14285714285714285</v>
      </c>
      <c r="BI27" s="337">
        <f>$BI$26</f>
        <v>3.5</v>
      </c>
      <c r="BJ27" s="338">
        <f t="shared" si="46"/>
        <v>2700</v>
      </c>
      <c r="BK27" s="338">
        <f t="shared" si="28"/>
        <v>100</v>
      </c>
      <c r="BL27" s="339">
        <f t="shared" si="29"/>
        <v>2.9930833333333338</v>
      </c>
      <c r="BM27" s="340">
        <f t="shared" si="3"/>
        <v>7.5742537250660904</v>
      </c>
      <c r="BN27" s="389" t="s">
        <v>426</v>
      </c>
    </row>
    <row r="28" spans="1:66" ht="25.5">
      <c r="A28" s="302" t="s">
        <v>448</v>
      </c>
      <c r="B28" s="303" t="s">
        <v>425</v>
      </c>
      <c r="C28" s="304">
        <f t="shared" si="4"/>
        <v>22.96013392857143</v>
      </c>
      <c r="D28" s="305">
        <f t="shared" si="0"/>
        <v>0.691386545654471</v>
      </c>
      <c r="E28" s="306">
        <f t="shared" si="5"/>
        <v>15.87432768463902</v>
      </c>
      <c r="F28" s="307">
        <v>1.3</v>
      </c>
      <c r="G28" s="388">
        <f t="shared" si="58"/>
        <v>20.636625990030726</v>
      </c>
      <c r="H28" s="308">
        <f t="shared" si="7"/>
        <v>21</v>
      </c>
      <c r="I28" s="303">
        <f t="shared" si="30"/>
        <v>1701</v>
      </c>
      <c r="J28" s="309">
        <v>7000</v>
      </c>
      <c r="K28" s="310">
        <f t="shared" si="8"/>
        <v>20.828571428571429</v>
      </c>
      <c r="L28" s="310">
        <f t="shared" si="9"/>
        <v>425.25</v>
      </c>
      <c r="M28" s="310">
        <f t="shared" si="31"/>
        <v>48000</v>
      </c>
      <c r="N28" s="311">
        <f t="shared" si="10"/>
        <v>0.53156250000000005</v>
      </c>
      <c r="O28" s="312">
        <f t="shared" si="32"/>
        <v>0</v>
      </c>
      <c r="P28" s="313">
        <f t="shared" si="11"/>
        <v>0</v>
      </c>
      <c r="Q28" s="312">
        <f t="shared" si="33"/>
        <v>4</v>
      </c>
      <c r="R28" s="314">
        <v>0.2</v>
      </c>
      <c r="S28" s="315">
        <f t="shared" si="12"/>
        <v>1.6</v>
      </c>
      <c r="T28" s="315">
        <f t="shared" si="13"/>
        <v>0</v>
      </c>
      <c r="U28" s="315">
        <f t="shared" si="14"/>
        <v>1.44</v>
      </c>
      <c r="V28" s="316">
        <f t="shared" si="15"/>
        <v>22.96013392857143</v>
      </c>
      <c r="W28" s="317" t="str">
        <f t="shared" si="1"/>
        <v>O2</v>
      </c>
      <c r="X28" s="318">
        <v>3.5</v>
      </c>
      <c r="Y28" s="318">
        <v>1</v>
      </c>
      <c r="Z28" s="319">
        <f t="shared" si="47"/>
        <v>80.5</v>
      </c>
      <c r="AA28" s="319">
        <f t="shared" si="35"/>
        <v>4.83</v>
      </c>
      <c r="AB28" s="320">
        <v>2700</v>
      </c>
      <c r="AC28" s="321">
        <v>0</v>
      </c>
      <c r="AD28" s="318">
        <v>4</v>
      </c>
      <c r="AE28" s="318">
        <v>100</v>
      </c>
      <c r="AF28" s="318">
        <v>0</v>
      </c>
      <c r="AG28" s="318">
        <v>1</v>
      </c>
      <c r="AH28" s="322">
        <v>30</v>
      </c>
      <c r="AI28" s="309">
        <v>0</v>
      </c>
      <c r="AJ28" s="318">
        <v>2</v>
      </c>
      <c r="AK28" s="318">
        <v>300</v>
      </c>
      <c r="AL28" s="318">
        <v>0</v>
      </c>
      <c r="AM28" s="322">
        <v>0.5</v>
      </c>
      <c r="AN28" s="323">
        <f t="shared" si="36"/>
        <v>10000</v>
      </c>
      <c r="AO28" s="324">
        <f t="shared" si="37"/>
        <v>3</v>
      </c>
      <c r="AP28" s="324">
        <f t="shared" si="38"/>
        <v>8</v>
      </c>
      <c r="AQ28" s="325">
        <f t="shared" si="16"/>
        <v>2.0833333333333335</v>
      </c>
      <c r="AR28" s="326">
        <f t="shared" si="39"/>
        <v>0</v>
      </c>
      <c r="AS28" s="326">
        <f t="shared" si="40"/>
        <v>0</v>
      </c>
      <c r="AT28" s="327">
        <f t="shared" si="41"/>
        <v>500000</v>
      </c>
      <c r="AU28" s="328">
        <f t="shared" si="42"/>
        <v>1</v>
      </c>
      <c r="AV28" s="328">
        <f t="shared" si="43"/>
        <v>8</v>
      </c>
      <c r="AW28" s="327">
        <f t="shared" si="44"/>
        <v>34.722222222222221</v>
      </c>
      <c r="AX28" s="329">
        <f t="shared" si="19"/>
        <v>36.805555555555557</v>
      </c>
      <c r="AY28" s="330">
        <f t="shared" si="45"/>
        <v>150000</v>
      </c>
      <c r="AZ28" s="331">
        <f t="shared" si="20"/>
        <v>2.8538812785388126E-2</v>
      </c>
      <c r="BA28" s="332">
        <f t="shared" si="21"/>
        <v>80.5</v>
      </c>
      <c r="BB28" s="290">
        <f t="shared" si="48"/>
        <v>1.8796992481203006E-2</v>
      </c>
      <c r="BC28" s="291">
        <f t="shared" si="49"/>
        <v>1.8796992481203006E-2</v>
      </c>
      <c r="BD28" s="333">
        <f t="shared" si="2"/>
        <v>1.513157894736842</v>
      </c>
      <c r="BE28" s="334">
        <f t="shared" si="24"/>
        <v>10000</v>
      </c>
      <c r="BF28" s="294">
        <v>0</v>
      </c>
      <c r="BG28" s="335">
        <f>10000/7000</f>
        <v>1.4285714285714286</v>
      </c>
      <c r="BH28" s="336">
        <f t="shared" si="26"/>
        <v>0.14285714285714285</v>
      </c>
      <c r="BI28" s="337">
        <v>3.5</v>
      </c>
      <c r="BJ28" s="338">
        <f t="shared" si="46"/>
        <v>2700</v>
      </c>
      <c r="BK28" s="338">
        <f t="shared" si="28"/>
        <v>100</v>
      </c>
      <c r="BL28" s="339">
        <f t="shared" si="29"/>
        <v>2.9930833333333338</v>
      </c>
      <c r="BM28" s="340">
        <f t="shared" si="3"/>
        <v>4.6776371837127062</v>
      </c>
      <c r="BN28" s="389" t="s">
        <v>426</v>
      </c>
    </row>
    <row r="29" spans="1:66" ht="25.5">
      <c r="A29" s="302" t="s">
        <v>449</v>
      </c>
      <c r="B29" s="303" t="s">
        <v>425</v>
      </c>
      <c r="C29" s="304">
        <f t="shared" si="4"/>
        <v>33.680996462264154</v>
      </c>
      <c r="D29" s="305">
        <f t="shared" si="0"/>
        <v>0.691386545654471</v>
      </c>
      <c r="E29" s="306">
        <f t="shared" si="5"/>
        <v>23.286587798245272</v>
      </c>
      <c r="F29" s="307">
        <v>1.3</v>
      </c>
      <c r="G29" s="388">
        <f t="shared" si="58"/>
        <v>30.272564137718852</v>
      </c>
      <c r="H29" s="308">
        <f t="shared" si="7"/>
        <v>31</v>
      </c>
      <c r="I29" s="303">
        <f t="shared" si="30"/>
        <v>1701</v>
      </c>
      <c r="J29" s="309">
        <v>5300</v>
      </c>
      <c r="K29" s="310">
        <f t="shared" si="8"/>
        <v>27.509433962264154</v>
      </c>
      <c r="L29" s="310">
        <f t="shared" si="9"/>
        <v>425.25</v>
      </c>
      <c r="M29" s="310">
        <f t="shared" si="31"/>
        <v>48000</v>
      </c>
      <c r="N29" s="311">
        <f t="shared" si="10"/>
        <v>0.53156250000000005</v>
      </c>
      <c r="O29" s="312">
        <f t="shared" si="32"/>
        <v>0</v>
      </c>
      <c r="P29" s="313">
        <f t="shared" si="11"/>
        <v>0</v>
      </c>
      <c r="Q29" s="312">
        <f t="shared" si="33"/>
        <v>4</v>
      </c>
      <c r="R29" s="314">
        <v>0.3</v>
      </c>
      <c r="S29" s="315">
        <f t="shared" si="12"/>
        <v>2.4</v>
      </c>
      <c r="T29" s="315">
        <f t="shared" si="13"/>
        <v>3.24</v>
      </c>
      <c r="U29" s="315">
        <f t="shared" si="14"/>
        <v>1.44</v>
      </c>
      <c r="V29" s="316">
        <f t="shared" si="15"/>
        <v>33.680996462264154</v>
      </c>
      <c r="W29" s="317" t="str">
        <f t="shared" si="1"/>
        <v>O2</v>
      </c>
      <c r="X29" s="318">
        <v>3.5</v>
      </c>
      <c r="Y29" s="318">
        <v>1</v>
      </c>
      <c r="Z29" s="319">
        <f t="shared" si="47"/>
        <v>80.5</v>
      </c>
      <c r="AA29" s="319">
        <f t="shared" si="35"/>
        <v>4.83</v>
      </c>
      <c r="AB29" s="320">
        <v>2700</v>
      </c>
      <c r="AC29" s="321">
        <v>1</v>
      </c>
      <c r="AD29" s="318">
        <v>0.5</v>
      </c>
      <c r="AE29" s="318">
        <v>300</v>
      </c>
      <c r="AF29" s="318">
        <v>0</v>
      </c>
      <c r="AG29" s="318">
        <v>0</v>
      </c>
      <c r="AH29" s="322">
        <v>30</v>
      </c>
      <c r="AI29" s="309">
        <v>1</v>
      </c>
      <c r="AJ29" s="318">
        <v>2</v>
      </c>
      <c r="AK29" s="318">
        <v>500</v>
      </c>
      <c r="AL29" s="318">
        <v>0</v>
      </c>
      <c r="AM29" s="322">
        <v>0.3</v>
      </c>
      <c r="AN29" s="323">
        <f t="shared" si="36"/>
        <v>10000</v>
      </c>
      <c r="AO29" s="324">
        <f t="shared" si="37"/>
        <v>3</v>
      </c>
      <c r="AP29" s="324">
        <f t="shared" si="38"/>
        <v>8</v>
      </c>
      <c r="AQ29" s="325">
        <f t="shared" si="16"/>
        <v>2.0833333333333335</v>
      </c>
      <c r="AR29" s="326">
        <f t="shared" si="39"/>
        <v>0</v>
      </c>
      <c r="AS29" s="326">
        <f t="shared" si="40"/>
        <v>0</v>
      </c>
      <c r="AT29" s="327">
        <f t="shared" si="41"/>
        <v>500000</v>
      </c>
      <c r="AU29" s="328">
        <f t="shared" si="42"/>
        <v>1</v>
      </c>
      <c r="AV29" s="328">
        <f t="shared" si="43"/>
        <v>8</v>
      </c>
      <c r="AW29" s="327">
        <f t="shared" si="44"/>
        <v>34.722222222222221</v>
      </c>
      <c r="AX29" s="329">
        <f t="shared" si="19"/>
        <v>36.805555555555557</v>
      </c>
      <c r="AY29" s="330">
        <f t="shared" si="45"/>
        <v>150000</v>
      </c>
      <c r="AZ29" s="331">
        <f t="shared" si="20"/>
        <v>2.8538812785388126E-2</v>
      </c>
      <c r="BA29" s="332">
        <f t="shared" si="21"/>
        <v>80.5</v>
      </c>
      <c r="BB29" s="290">
        <f t="shared" si="48"/>
        <v>1.8796992481203006E-2</v>
      </c>
      <c r="BC29" s="291">
        <f t="shared" si="49"/>
        <v>1.8796992481203006E-2</v>
      </c>
      <c r="BD29" s="333">
        <f t="shared" si="2"/>
        <v>1.513157894736842</v>
      </c>
      <c r="BE29" s="334">
        <f t="shared" si="24"/>
        <v>10000</v>
      </c>
      <c r="BF29" s="294">
        <v>0</v>
      </c>
      <c r="BG29" s="335">
        <f>10000/7000</f>
        <v>1.4285714285714286</v>
      </c>
      <c r="BH29" s="336">
        <f t="shared" si="26"/>
        <v>0.14285714285714285</v>
      </c>
      <c r="BI29" s="337">
        <f t="shared" ref="BI29:BI35" si="59">$BI$28</f>
        <v>3.5</v>
      </c>
      <c r="BJ29" s="338">
        <f t="shared" si="46"/>
        <v>2700</v>
      </c>
      <c r="BK29" s="338">
        <f t="shared" si="28"/>
        <v>100</v>
      </c>
      <c r="BL29" s="339">
        <f t="shared" si="29"/>
        <v>2.9930833333333338</v>
      </c>
      <c r="BM29" s="340">
        <f t="shared" si="3"/>
        <v>4.6776371837127062</v>
      </c>
      <c r="BN29" s="389" t="s">
        <v>426</v>
      </c>
    </row>
    <row r="30" spans="1:66" ht="25.5">
      <c r="A30" s="302" t="s">
        <v>450</v>
      </c>
      <c r="B30" s="303" t="s">
        <v>425</v>
      </c>
      <c r="C30" s="304">
        <f t="shared" si="4"/>
        <v>35.331562500000004</v>
      </c>
      <c r="D30" s="305">
        <f t="shared" si="0"/>
        <v>0.691386545654471</v>
      </c>
      <c r="E30" s="306">
        <f t="shared" si="5"/>
        <v>24.427766949450049</v>
      </c>
      <c r="F30" s="307">
        <v>1.3</v>
      </c>
      <c r="G30" s="388">
        <f t="shared" si="58"/>
        <v>31.756097034285066</v>
      </c>
      <c r="H30" s="308">
        <f t="shared" si="7"/>
        <v>32</v>
      </c>
      <c r="I30" s="303">
        <f t="shared" si="30"/>
        <v>1701</v>
      </c>
      <c r="J30" s="309">
        <v>5000</v>
      </c>
      <c r="K30" s="310">
        <f t="shared" si="8"/>
        <v>29.16</v>
      </c>
      <c r="L30" s="310">
        <f t="shared" si="9"/>
        <v>425.25</v>
      </c>
      <c r="M30" s="310">
        <f t="shared" si="31"/>
        <v>48000</v>
      </c>
      <c r="N30" s="311">
        <f t="shared" si="10"/>
        <v>0.53156250000000005</v>
      </c>
      <c r="O30" s="312">
        <f t="shared" si="32"/>
        <v>0</v>
      </c>
      <c r="P30" s="313">
        <f t="shared" si="11"/>
        <v>0</v>
      </c>
      <c r="Q30" s="312">
        <f t="shared" si="33"/>
        <v>4</v>
      </c>
      <c r="R30" s="314">
        <v>0.3</v>
      </c>
      <c r="S30" s="315">
        <f t="shared" si="12"/>
        <v>2.4</v>
      </c>
      <c r="T30" s="315">
        <f t="shared" si="13"/>
        <v>3.24</v>
      </c>
      <c r="U30" s="315">
        <f t="shared" si="14"/>
        <v>1.44</v>
      </c>
      <c r="V30" s="316">
        <f t="shared" si="15"/>
        <v>35.331562500000004</v>
      </c>
      <c r="W30" s="317" t="str">
        <f t="shared" si="1"/>
        <v>O2</v>
      </c>
      <c r="X30" s="318">
        <v>3.5</v>
      </c>
      <c r="Y30" s="318">
        <v>1</v>
      </c>
      <c r="Z30" s="319">
        <f t="shared" si="47"/>
        <v>80.5</v>
      </c>
      <c r="AA30" s="319">
        <f t="shared" si="35"/>
        <v>4.83</v>
      </c>
      <c r="AB30" s="320">
        <v>2700</v>
      </c>
      <c r="AC30" s="321">
        <v>0</v>
      </c>
      <c r="AD30" s="318">
        <v>0.5</v>
      </c>
      <c r="AE30" s="318">
        <v>300</v>
      </c>
      <c r="AF30" s="318">
        <v>0</v>
      </c>
      <c r="AG30" s="318">
        <v>0</v>
      </c>
      <c r="AH30" s="322">
        <v>30</v>
      </c>
      <c r="AI30" s="309">
        <v>1</v>
      </c>
      <c r="AJ30" s="318">
        <v>2</v>
      </c>
      <c r="AK30" s="318">
        <v>500</v>
      </c>
      <c r="AL30" s="318">
        <v>0</v>
      </c>
      <c r="AM30" s="322">
        <v>0.3</v>
      </c>
      <c r="AN30" s="323">
        <f t="shared" si="36"/>
        <v>10000</v>
      </c>
      <c r="AO30" s="324">
        <f t="shared" si="37"/>
        <v>3</v>
      </c>
      <c r="AP30" s="324">
        <f t="shared" si="38"/>
        <v>8</v>
      </c>
      <c r="AQ30" s="325">
        <f t="shared" si="16"/>
        <v>2.0833333333333335</v>
      </c>
      <c r="AR30" s="326">
        <f t="shared" si="39"/>
        <v>0</v>
      </c>
      <c r="AS30" s="326">
        <f t="shared" si="40"/>
        <v>0</v>
      </c>
      <c r="AT30" s="327">
        <f t="shared" si="41"/>
        <v>500000</v>
      </c>
      <c r="AU30" s="328">
        <f t="shared" si="42"/>
        <v>1</v>
      </c>
      <c r="AV30" s="328">
        <f t="shared" si="43"/>
        <v>8</v>
      </c>
      <c r="AW30" s="327">
        <f t="shared" si="44"/>
        <v>34.722222222222221</v>
      </c>
      <c r="AX30" s="329">
        <f t="shared" si="19"/>
        <v>36.805555555555557</v>
      </c>
      <c r="AY30" s="330">
        <f t="shared" si="45"/>
        <v>150000</v>
      </c>
      <c r="AZ30" s="331">
        <f t="shared" si="20"/>
        <v>2.8538812785388126E-2</v>
      </c>
      <c r="BA30" s="332">
        <f t="shared" si="21"/>
        <v>80.5</v>
      </c>
      <c r="BB30" s="290">
        <f t="shared" si="48"/>
        <v>1.8796992481203006E-2</v>
      </c>
      <c r="BC30" s="291">
        <f t="shared" si="49"/>
        <v>1.8796992481203006E-2</v>
      </c>
      <c r="BD30" s="333">
        <f t="shared" si="2"/>
        <v>1.513157894736842</v>
      </c>
      <c r="BE30" s="334">
        <f t="shared" si="24"/>
        <v>10000</v>
      </c>
      <c r="BF30" s="294">
        <v>0</v>
      </c>
      <c r="BG30" s="335">
        <f t="shared" ref="BG30:BG56" si="60">10000/7000</f>
        <v>1.4285714285714286</v>
      </c>
      <c r="BH30" s="336">
        <f t="shared" si="26"/>
        <v>0.14285714285714285</v>
      </c>
      <c r="BI30" s="337">
        <f t="shared" si="59"/>
        <v>3.5</v>
      </c>
      <c r="BJ30" s="338">
        <f t="shared" si="46"/>
        <v>2700</v>
      </c>
      <c r="BK30" s="338">
        <f t="shared" si="28"/>
        <v>100</v>
      </c>
      <c r="BL30" s="339">
        <f t="shared" si="29"/>
        <v>2.9930833333333338</v>
      </c>
      <c r="BM30" s="340">
        <f t="shared" si="3"/>
        <v>4.6776371837127062</v>
      </c>
      <c r="BN30" s="389" t="s">
        <v>426</v>
      </c>
    </row>
    <row r="31" spans="1:66" ht="25.5">
      <c r="A31" s="302" t="s">
        <v>451</v>
      </c>
      <c r="B31" s="303" t="s">
        <v>425</v>
      </c>
      <c r="C31" s="304">
        <f t="shared" si="4"/>
        <v>39.988705357142862</v>
      </c>
      <c r="D31" s="305">
        <f t="shared" si="0"/>
        <v>0.691386545654471</v>
      </c>
      <c r="E31" s="306">
        <f t="shared" si="5"/>
        <v>27.647652862069442</v>
      </c>
      <c r="F31" s="307">
        <v>1.3</v>
      </c>
      <c r="G31" s="388">
        <f t="shared" si="58"/>
        <v>35.941948720690277</v>
      </c>
      <c r="H31" s="308">
        <f t="shared" si="7"/>
        <v>36</v>
      </c>
      <c r="I31" s="303">
        <f t="shared" si="30"/>
        <v>1701</v>
      </c>
      <c r="J31" s="309">
        <v>4500</v>
      </c>
      <c r="K31" s="310">
        <f t="shared" si="8"/>
        <v>32.400000000000006</v>
      </c>
      <c r="L31" s="310">
        <f t="shared" si="9"/>
        <v>425.25</v>
      </c>
      <c r="M31" s="310">
        <f t="shared" si="31"/>
        <v>48000</v>
      </c>
      <c r="N31" s="311">
        <f t="shared" si="10"/>
        <v>0.53156250000000005</v>
      </c>
      <c r="O31" s="312">
        <f t="shared" si="32"/>
        <v>0</v>
      </c>
      <c r="P31" s="313">
        <f t="shared" si="11"/>
        <v>0</v>
      </c>
      <c r="Q31" s="312">
        <f t="shared" si="33"/>
        <v>4</v>
      </c>
      <c r="R31" s="314">
        <v>0.4</v>
      </c>
      <c r="S31" s="315">
        <f t="shared" si="12"/>
        <v>3.2</v>
      </c>
      <c r="T31" s="315">
        <f t="shared" si="13"/>
        <v>3.8571428571428568</v>
      </c>
      <c r="U31" s="315">
        <f t="shared" si="14"/>
        <v>1.44</v>
      </c>
      <c r="V31" s="316">
        <f t="shared" si="15"/>
        <v>39.988705357142862</v>
      </c>
      <c r="W31" s="317" t="str">
        <f t="shared" si="1"/>
        <v>O2</v>
      </c>
      <c r="X31" s="318">
        <v>3.5</v>
      </c>
      <c r="Y31" s="318">
        <v>1</v>
      </c>
      <c r="Z31" s="319">
        <f t="shared" si="47"/>
        <v>80.5</v>
      </c>
      <c r="AA31" s="319">
        <f t="shared" si="35"/>
        <v>4.83</v>
      </c>
      <c r="AB31" s="320">
        <v>2700</v>
      </c>
      <c r="AC31" s="321">
        <v>0</v>
      </c>
      <c r="AD31" s="318">
        <v>1</v>
      </c>
      <c r="AE31" s="318">
        <v>200</v>
      </c>
      <c r="AF31" s="318">
        <v>0</v>
      </c>
      <c r="AG31" s="318">
        <v>0</v>
      </c>
      <c r="AH31" s="322">
        <v>30</v>
      </c>
      <c r="AI31" s="309">
        <v>1</v>
      </c>
      <c r="AJ31" s="318">
        <v>2</v>
      </c>
      <c r="AK31" s="318">
        <v>350</v>
      </c>
      <c r="AL31" s="318">
        <v>0</v>
      </c>
      <c r="AM31" s="322">
        <v>0.3</v>
      </c>
      <c r="AN31" s="323">
        <f t="shared" si="36"/>
        <v>10000</v>
      </c>
      <c r="AO31" s="324">
        <f t="shared" si="37"/>
        <v>3</v>
      </c>
      <c r="AP31" s="324">
        <f t="shared" si="38"/>
        <v>8</v>
      </c>
      <c r="AQ31" s="325">
        <f t="shared" si="16"/>
        <v>2.0833333333333335</v>
      </c>
      <c r="AR31" s="326">
        <f t="shared" si="39"/>
        <v>0</v>
      </c>
      <c r="AS31" s="326">
        <f t="shared" si="40"/>
        <v>0</v>
      </c>
      <c r="AT31" s="327">
        <f t="shared" si="41"/>
        <v>500000</v>
      </c>
      <c r="AU31" s="328">
        <f t="shared" si="42"/>
        <v>1</v>
      </c>
      <c r="AV31" s="328">
        <f t="shared" si="43"/>
        <v>8</v>
      </c>
      <c r="AW31" s="327">
        <f t="shared" si="44"/>
        <v>34.722222222222221</v>
      </c>
      <c r="AX31" s="329">
        <f t="shared" si="19"/>
        <v>36.805555555555557</v>
      </c>
      <c r="AY31" s="330">
        <f t="shared" si="45"/>
        <v>150000</v>
      </c>
      <c r="AZ31" s="331">
        <f t="shared" si="20"/>
        <v>2.8538812785388126E-2</v>
      </c>
      <c r="BA31" s="332">
        <f t="shared" si="21"/>
        <v>80.5</v>
      </c>
      <c r="BB31" s="290">
        <f t="shared" si="48"/>
        <v>1.8796992481203006E-2</v>
      </c>
      <c r="BC31" s="291">
        <f t="shared" si="49"/>
        <v>1.8796992481203006E-2</v>
      </c>
      <c r="BD31" s="333">
        <f t="shared" si="2"/>
        <v>1.513157894736842</v>
      </c>
      <c r="BE31" s="334">
        <f t="shared" si="24"/>
        <v>10000</v>
      </c>
      <c r="BF31" s="294">
        <v>0</v>
      </c>
      <c r="BG31" s="335">
        <f t="shared" si="60"/>
        <v>1.4285714285714286</v>
      </c>
      <c r="BH31" s="336">
        <f t="shared" si="26"/>
        <v>0.14285714285714285</v>
      </c>
      <c r="BI31" s="337">
        <f t="shared" si="59"/>
        <v>3.5</v>
      </c>
      <c r="BJ31" s="338">
        <f t="shared" si="46"/>
        <v>2700</v>
      </c>
      <c r="BK31" s="338">
        <f t="shared" si="28"/>
        <v>100</v>
      </c>
      <c r="BL31" s="339">
        <f t="shared" si="29"/>
        <v>2.9930833333333338</v>
      </c>
      <c r="BM31" s="340">
        <f t="shared" si="3"/>
        <v>4.6776371837127062</v>
      </c>
      <c r="BN31" s="389" t="s">
        <v>426</v>
      </c>
    </row>
    <row r="32" spans="1:66" ht="25.5">
      <c r="A32" s="302" t="s">
        <v>452</v>
      </c>
      <c r="B32" s="303" t="s">
        <v>425</v>
      </c>
      <c r="C32" s="304">
        <f t="shared" si="4"/>
        <v>46.499983552631576</v>
      </c>
      <c r="D32" s="305">
        <f t="shared" si="0"/>
        <v>0.67049055567953375</v>
      </c>
      <c r="E32" s="306">
        <f t="shared" si="5"/>
        <v>31.177799811293127</v>
      </c>
      <c r="F32" s="307">
        <v>1.3</v>
      </c>
      <c r="G32" s="388">
        <f t="shared" si="58"/>
        <v>40.531139754681064</v>
      </c>
      <c r="H32" s="308">
        <f t="shared" si="7"/>
        <v>41</v>
      </c>
      <c r="I32" s="303">
        <f t="shared" si="30"/>
        <v>1701</v>
      </c>
      <c r="J32" s="309">
        <v>3800</v>
      </c>
      <c r="K32" s="310">
        <f t="shared" si="8"/>
        <v>38.368421052631575</v>
      </c>
      <c r="L32" s="310">
        <f t="shared" si="9"/>
        <v>425.25</v>
      </c>
      <c r="M32" s="310">
        <f t="shared" si="31"/>
        <v>48000</v>
      </c>
      <c r="N32" s="311">
        <f t="shared" si="10"/>
        <v>0.53156250000000005</v>
      </c>
      <c r="O32" s="312">
        <f t="shared" si="32"/>
        <v>0</v>
      </c>
      <c r="P32" s="313">
        <f t="shared" si="11"/>
        <v>0</v>
      </c>
      <c r="Q32" s="312">
        <f t="shared" si="33"/>
        <v>4</v>
      </c>
      <c r="R32" s="314">
        <v>0.5</v>
      </c>
      <c r="S32" s="315">
        <f t="shared" si="12"/>
        <v>4</v>
      </c>
      <c r="T32" s="315">
        <f t="shared" si="13"/>
        <v>3.5999999999999996</v>
      </c>
      <c r="U32" s="315">
        <f t="shared" si="14"/>
        <v>1.44</v>
      </c>
      <c r="V32" s="316">
        <f t="shared" si="15"/>
        <v>46.499983552631576</v>
      </c>
      <c r="W32" s="317" t="str">
        <f t="shared" si="1"/>
        <v>O2</v>
      </c>
      <c r="X32" s="318">
        <v>0.6</v>
      </c>
      <c r="Y32" s="318">
        <v>1</v>
      </c>
      <c r="Z32" s="319">
        <f t="shared" si="47"/>
        <v>13.799999999999999</v>
      </c>
      <c r="AA32" s="319">
        <f t="shared" si="35"/>
        <v>0.82799999999999996</v>
      </c>
      <c r="AB32" s="320">
        <v>2700</v>
      </c>
      <c r="AC32" s="321">
        <v>0</v>
      </c>
      <c r="AD32" s="318">
        <v>1</v>
      </c>
      <c r="AE32" s="318">
        <v>150</v>
      </c>
      <c r="AF32" s="318">
        <v>0</v>
      </c>
      <c r="AG32" s="318">
        <v>0</v>
      </c>
      <c r="AH32" s="322">
        <v>30</v>
      </c>
      <c r="AI32" s="309">
        <v>1</v>
      </c>
      <c r="AJ32" s="318">
        <v>2</v>
      </c>
      <c r="AK32" s="318">
        <v>400</v>
      </c>
      <c r="AL32" s="318">
        <v>0</v>
      </c>
      <c r="AM32" s="322">
        <v>0.3</v>
      </c>
      <c r="AN32" s="323">
        <f t="shared" si="36"/>
        <v>10000</v>
      </c>
      <c r="AO32" s="324">
        <f t="shared" si="37"/>
        <v>3</v>
      </c>
      <c r="AP32" s="324">
        <f t="shared" si="38"/>
        <v>8</v>
      </c>
      <c r="AQ32" s="325">
        <f t="shared" si="16"/>
        <v>2.0833333333333335</v>
      </c>
      <c r="AR32" s="326">
        <f t="shared" si="39"/>
        <v>0</v>
      </c>
      <c r="AS32" s="326">
        <f t="shared" si="40"/>
        <v>0</v>
      </c>
      <c r="AT32" s="327">
        <f t="shared" si="41"/>
        <v>500000</v>
      </c>
      <c r="AU32" s="328">
        <f t="shared" si="42"/>
        <v>1</v>
      </c>
      <c r="AV32" s="328">
        <f t="shared" si="43"/>
        <v>8</v>
      </c>
      <c r="AW32" s="327">
        <f t="shared" si="44"/>
        <v>34.722222222222221</v>
      </c>
      <c r="AX32" s="329">
        <f t="shared" si="19"/>
        <v>36.805555555555557</v>
      </c>
      <c r="AY32" s="330">
        <f t="shared" si="45"/>
        <v>150000</v>
      </c>
      <c r="AZ32" s="331">
        <f t="shared" si="20"/>
        <v>2.8538812785388126E-2</v>
      </c>
      <c r="BA32" s="332">
        <f t="shared" si="21"/>
        <v>13.799999999999999</v>
      </c>
      <c r="BB32" s="290">
        <f t="shared" si="48"/>
        <v>1.8796992481203006E-2</v>
      </c>
      <c r="BC32" s="291">
        <f t="shared" si="49"/>
        <v>1.8796992481203006E-2</v>
      </c>
      <c r="BD32" s="333">
        <f t="shared" si="2"/>
        <v>0.25939849624060146</v>
      </c>
      <c r="BE32" s="334">
        <f t="shared" si="24"/>
        <v>10000</v>
      </c>
      <c r="BF32" s="294">
        <v>0</v>
      </c>
      <c r="BG32" s="335">
        <f t="shared" si="60"/>
        <v>1.4285714285714286</v>
      </c>
      <c r="BH32" s="336">
        <f t="shared" si="26"/>
        <v>0.14285714285714285</v>
      </c>
      <c r="BI32" s="337">
        <f t="shared" si="59"/>
        <v>3.5</v>
      </c>
      <c r="BJ32" s="338">
        <f t="shared" si="46"/>
        <v>2700</v>
      </c>
      <c r="BK32" s="338">
        <f t="shared" si="28"/>
        <v>100</v>
      </c>
      <c r="BL32" s="339">
        <f t="shared" si="29"/>
        <v>2.9930833333333338</v>
      </c>
      <c r="BM32" s="340">
        <f t="shared" si="3"/>
        <v>3.4238777852164661</v>
      </c>
      <c r="BN32" s="389" t="s">
        <v>426</v>
      </c>
    </row>
    <row r="33" spans="1:66" ht="25.5">
      <c r="A33" s="302" t="s">
        <v>453</v>
      </c>
      <c r="B33" s="303" t="s">
        <v>425</v>
      </c>
      <c r="C33" s="304">
        <f t="shared" si="4"/>
        <v>48.631562500000001</v>
      </c>
      <c r="D33" s="305">
        <f t="shared" si="0"/>
        <v>0.67049055567953375</v>
      </c>
      <c r="E33" s="306">
        <f t="shared" si="5"/>
        <v>32.607003364188976</v>
      </c>
      <c r="F33" s="307">
        <v>1.3</v>
      </c>
      <c r="G33" s="388">
        <f>E33*F33</f>
        <v>42.389104373445669</v>
      </c>
      <c r="H33" s="308">
        <f t="shared" si="7"/>
        <v>43</v>
      </c>
      <c r="I33" s="303">
        <f t="shared" si="30"/>
        <v>1701</v>
      </c>
      <c r="J33" s="309">
        <v>3600</v>
      </c>
      <c r="K33" s="310">
        <f t="shared" si="8"/>
        <v>40.5</v>
      </c>
      <c r="L33" s="310">
        <f t="shared" si="9"/>
        <v>425.25</v>
      </c>
      <c r="M33" s="310">
        <f t="shared" si="31"/>
        <v>48000</v>
      </c>
      <c r="N33" s="311">
        <f t="shared" si="10"/>
        <v>0.53156250000000005</v>
      </c>
      <c r="O33" s="312">
        <f t="shared" si="32"/>
        <v>0</v>
      </c>
      <c r="P33" s="313">
        <f t="shared" si="11"/>
        <v>0</v>
      </c>
      <c r="Q33" s="312">
        <f t="shared" si="33"/>
        <v>4</v>
      </c>
      <c r="R33" s="314">
        <v>0.5</v>
      </c>
      <c r="S33" s="315">
        <f t="shared" si="12"/>
        <v>4</v>
      </c>
      <c r="T33" s="315">
        <f t="shared" si="13"/>
        <v>3.5999999999999996</v>
      </c>
      <c r="U33" s="315">
        <f t="shared" si="14"/>
        <v>1.44</v>
      </c>
      <c r="V33" s="316">
        <f t="shared" si="15"/>
        <v>48.631562500000001</v>
      </c>
      <c r="W33" s="317" t="str">
        <f t="shared" si="1"/>
        <v>O2</v>
      </c>
      <c r="X33" s="318">
        <v>0.6</v>
      </c>
      <c r="Y33" s="318">
        <v>1</v>
      </c>
      <c r="Z33" s="319">
        <f t="shared" si="47"/>
        <v>13.799999999999999</v>
      </c>
      <c r="AA33" s="319">
        <f t="shared" si="35"/>
        <v>0.82799999999999996</v>
      </c>
      <c r="AB33" s="320">
        <v>2700</v>
      </c>
      <c r="AC33" s="321">
        <v>0</v>
      </c>
      <c r="AD33" s="318">
        <v>1</v>
      </c>
      <c r="AE33" s="318">
        <v>150</v>
      </c>
      <c r="AF33" s="318">
        <v>0</v>
      </c>
      <c r="AG33" s="318">
        <v>0</v>
      </c>
      <c r="AH33" s="322">
        <v>30</v>
      </c>
      <c r="AI33" s="309">
        <v>1</v>
      </c>
      <c r="AJ33" s="318">
        <v>2</v>
      </c>
      <c r="AK33" s="318">
        <v>400</v>
      </c>
      <c r="AL33" s="318">
        <v>0</v>
      </c>
      <c r="AM33" s="322">
        <v>0.3</v>
      </c>
      <c r="AN33" s="323">
        <f t="shared" si="36"/>
        <v>10000</v>
      </c>
      <c r="AO33" s="324">
        <f t="shared" si="37"/>
        <v>3</v>
      </c>
      <c r="AP33" s="324">
        <f t="shared" si="38"/>
        <v>8</v>
      </c>
      <c r="AQ33" s="325">
        <f t="shared" si="16"/>
        <v>2.0833333333333335</v>
      </c>
      <c r="AR33" s="326">
        <f t="shared" si="39"/>
        <v>0</v>
      </c>
      <c r="AS33" s="326">
        <f t="shared" si="40"/>
        <v>0</v>
      </c>
      <c r="AT33" s="327">
        <f t="shared" si="41"/>
        <v>500000</v>
      </c>
      <c r="AU33" s="328">
        <f t="shared" si="42"/>
        <v>1</v>
      </c>
      <c r="AV33" s="328">
        <f t="shared" si="43"/>
        <v>8</v>
      </c>
      <c r="AW33" s="327">
        <f t="shared" si="44"/>
        <v>34.722222222222221</v>
      </c>
      <c r="AX33" s="329">
        <f t="shared" si="19"/>
        <v>36.805555555555557</v>
      </c>
      <c r="AY33" s="330">
        <f t="shared" si="45"/>
        <v>150000</v>
      </c>
      <c r="AZ33" s="331">
        <f t="shared" si="20"/>
        <v>2.8538812785388126E-2</v>
      </c>
      <c r="BA33" s="332">
        <f t="shared" si="21"/>
        <v>13.799999999999999</v>
      </c>
      <c r="BB33" s="290">
        <f t="shared" si="48"/>
        <v>1.8796992481203006E-2</v>
      </c>
      <c r="BC33" s="291">
        <f t="shared" si="49"/>
        <v>1.8796992481203006E-2</v>
      </c>
      <c r="BD33" s="333">
        <f t="shared" si="2"/>
        <v>0.25939849624060146</v>
      </c>
      <c r="BE33" s="334">
        <f t="shared" si="24"/>
        <v>10000</v>
      </c>
      <c r="BF33" s="294">
        <v>0</v>
      </c>
      <c r="BG33" s="335">
        <f t="shared" si="60"/>
        <v>1.4285714285714286</v>
      </c>
      <c r="BH33" s="336">
        <f t="shared" si="26"/>
        <v>0.14285714285714285</v>
      </c>
      <c r="BI33" s="337">
        <f t="shared" si="59"/>
        <v>3.5</v>
      </c>
      <c r="BJ33" s="338">
        <f t="shared" si="46"/>
        <v>2700</v>
      </c>
      <c r="BK33" s="338">
        <f t="shared" si="28"/>
        <v>100</v>
      </c>
      <c r="BL33" s="339">
        <f t="shared" si="29"/>
        <v>2.9930833333333338</v>
      </c>
      <c r="BM33" s="340">
        <f t="shared" si="3"/>
        <v>3.4238777852164661</v>
      </c>
      <c r="BN33" s="389" t="s">
        <v>426</v>
      </c>
    </row>
    <row r="34" spans="1:66" ht="25.5">
      <c r="A34" s="302" t="s">
        <v>454</v>
      </c>
      <c r="B34" s="303" t="s">
        <v>425</v>
      </c>
      <c r="C34" s="304">
        <f t="shared" si="4"/>
        <v>57.960133928571423</v>
      </c>
      <c r="D34" s="305">
        <f t="shared" si="0"/>
        <v>0.67049055567953375</v>
      </c>
      <c r="E34" s="306">
        <f t="shared" si="5"/>
        <v>38.861722405028054</v>
      </c>
      <c r="F34" s="307">
        <v>1.3</v>
      </c>
      <c r="G34" s="388">
        <f>E34*F34</f>
        <v>50.520239126536474</v>
      </c>
      <c r="H34" s="308">
        <f t="shared" si="7"/>
        <v>51</v>
      </c>
      <c r="I34" s="303">
        <f t="shared" si="30"/>
        <v>1701</v>
      </c>
      <c r="J34" s="309">
        <v>3000</v>
      </c>
      <c r="K34" s="310">
        <f t="shared" si="8"/>
        <v>48.6</v>
      </c>
      <c r="L34" s="310">
        <f t="shared" si="9"/>
        <v>425.25</v>
      </c>
      <c r="M34" s="310">
        <f t="shared" si="31"/>
        <v>48000</v>
      </c>
      <c r="N34" s="311">
        <f t="shared" si="10"/>
        <v>0.53156250000000005</v>
      </c>
      <c r="O34" s="312">
        <f t="shared" si="32"/>
        <v>0</v>
      </c>
      <c r="P34" s="313">
        <f t="shared" si="11"/>
        <v>0</v>
      </c>
      <c r="Q34" s="312">
        <f t="shared" si="33"/>
        <v>4</v>
      </c>
      <c r="R34" s="314">
        <v>0.6</v>
      </c>
      <c r="S34" s="315">
        <f t="shared" si="12"/>
        <v>4.8</v>
      </c>
      <c r="T34" s="315">
        <f t="shared" si="13"/>
        <v>4.0285714285714285</v>
      </c>
      <c r="U34" s="315">
        <f t="shared" si="14"/>
        <v>1.44</v>
      </c>
      <c r="V34" s="316">
        <f t="shared" si="15"/>
        <v>57.960133928571423</v>
      </c>
      <c r="W34" s="317" t="str">
        <f t="shared" si="1"/>
        <v>O2</v>
      </c>
      <c r="X34" s="318">
        <v>0.6</v>
      </c>
      <c r="Y34" s="318">
        <v>1</v>
      </c>
      <c r="Z34" s="319">
        <f t="shared" si="47"/>
        <v>13.799999999999999</v>
      </c>
      <c r="AA34" s="319">
        <f t="shared" si="35"/>
        <v>0.82799999999999996</v>
      </c>
      <c r="AB34" s="320">
        <v>2700</v>
      </c>
      <c r="AC34" s="321">
        <v>0</v>
      </c>
      <c r="AD34" s="318">
        <v>1</v>
      </c>
      <c r="AE34" s="318">
        <v>150</v>
      </c>
      <c r="AF34" s="318">
        <v>0</v>
      </c>
      <c r="AG34" s="318">
        <v>0</v>
      </c>
      <c r="AH34" s="322">
        <v>30</v>
      </c>
      <c r="AI34" s="309">
        <v>1</v>
      </c>
      <c r="AJ34" s="318">
        <v>2</v>
      </c>
      <c r="AK34" s="318">
        <v>700</v>
      </c>
      <c r="AL34" s="318">
        <v>0</v>
      </c>
      <c r="AM34" s="322">
        <v>0.5</v>
      </c>
      <c r="AN34" s="323">
        <f t="shared" si="36"/>
        <v>10000</v>
      </c>
      <c r="AO34" s="324">
        <f t="shared" si="37"/>
        <v>3</v>
      </c>
      <c r="AP34" s="324">
        <f t="shared" si="38"/>
        <v>8</v>
      </c>
      <c r="AQ34" s="325">
        <f t="shared" si="16"/>
        <v>2.0833333333333335</v>
      </c>
      <c r="AR34" s="326">
        <f t="shared" si="39"/>
        <v>0</v>
      </c>
      <c r="AS34" s="326">
        <f t="shared" si="40"/>
        <v>0</v>
      </c>
      <c r="AT34" s="327">
        <f t="shared" si="41"/>
        <v>500000</v>
      </c>
      <c r="AU34" s="328">
        <f t="shared" si="42"/>
        <v>1</v>
      </c>
      <c r="AV34" s="328">
        <f t="shared" si="43"/>
        <v>8</v>
      </c>
      <c r="AW34" s="327">
        <f t="shared" si="44"/>
        <v>34.722222222222221</v>
      </c>
      <c r="AX34" s="329">
        <f t="shared" si="19"/>
        <v>36.805555555555557</v>
      </c>
      <c r="AY34" s="330">
        <f t="shared" si="45"/>
        <v>150000</v>
      </c>
      <c r="AZ34" s="331">
        <f t="shared" si="20"/>
        <v>2.8538812785388126E-2</v>
      </c>
      <c r="BA34" s="332">
        <f t="shared" si="21"/>
        <v>13.799999999999999</v>
      </c>
      <c r="BB34" s="290">
        <f t="shared" si="48"/>
        <v>1.8796992481203006E-2</v>
      </c>
      <c r="BC34" s="291">
        <f t="shared" si="49"/>
        <v>1.8796992481203006E-2</v>
      </c>
      <c r="BD34" s="333">
        <f t="shared" si="2"/>
        <v>0.25939849624060146</v>
      </c>
      <c r="BE34" s="334">
        <f t="shared" si="24"/>
        <v>10000</v>
      </c>
      <c r="BF34" s="294">
        <v>0</v>
      </c>
      <c r="BG34" s="335">
        <f t="shared" si="60"/>
        <v>1.4285714285714286</v>
      </c>
      <c r="BH34" s="336">
        <f t="shared" si="26"/>
        <v>0.14285714285714285</v>
      </c>
      <c r="BI34" s="337">
        <f t="shared" si="59"/>
        <v>3.5</v>
      </c>
      <c r="BJ34" s="338">
        <f t="shared" si="46"/>
        <v>2700</v>
      </c>
      <c r="BK34" s="338">
        <f t="shared" si="28"/>
        <v>100</v>
      </c>
      <c r="BL34" s="339">
        <f t="shared" si="29"/>
        <v>2.9930833333333338</v>
      </c>
      <c r="BM34" s="340">
        <f t="shared" si="3"/>
        <v>3.4238777852164661</v>
      </c>
      <c r="BN34" s="389" t="s">
        <v>426</v>
      </c>
    </row>
    <row r="35" spans="1:66" ht="25.5">
      <c r="A35" s="390" t="s">
        <v>455</v>
      </c>
      <c r="B35" s="391" t="s">
        <v>425</v>
      </c>
      <c r="C35" s="392">
        <f t="shared" si="4"/>
        <v>82.760133928571435</v>
      </c>
      <c r="D35" s="393">
        <f t="shared" si="0"/>
        <v>0.67049055567953375</v>
      </c>
      <c r="E35" s="394">
        <f t="shared" si="5"/>
        <v>55.489888185880496</v>
      </c>
      <c r="F35" s="395">
        <v>1.3</v>
      </c>
      <c r="G35" s="396">
        <f t="shared" ref="G35" si="61">E35*1.3</f>
        <v>72.136854641644646</v>
      </c>
      <c r="H35" s="397">
        <f t="shared" si="7"/>
        <v>73</v>
      </c>
      <c r="I35" s="391">
        <f t="shared" si="30"/>
        <v>1701</v>
      </c>
      <c r="J35" s="398">
        <v>2100</v>
      </c>
      <c r="K35" s="399">
        <f t="shared" si="8"/>
        <v>69.428571428571431</v>
      </c>
      <c r="L35" s="399">
        <f t="shared" si="9"/>
        <v>425.25</v>
      </c>
      <c r="M35" s="399">
        <f t="shared" si="31"/>
        <v>48000</v>
      </c>
      <c r="N35" s="400">
        <f t="shared" si="10"/>
        <v>0.53156250000000005</v>
      </c>
      <c r="O35" s="401">
        <f t="shared" si="32"/>
        <v>0</v>
      </c>
      <c r="P35" s="402">
        <f t="shared" si="11"/>
        <v>0</v>
      </c>
      <c r="Q35" s="401">
        <f t="shared" si="33"/>
        <v>4</v>
      </c>
      <c r="R35" s="403">
        <v>1</v>
      </c>
      <c r="S35" s="404">
        <f t="shared" si="12"/>
        <v>8</v>
      </c>
      <c r="T35" s="404">
        <f t="shared" si="13"/>
        <v>4.8000000000000007</v>
      </c>
      <c r="U35" s="404">
        <f t="shared" si="14"/>
        <v>1.44</v>
      </c>
      <c r="V35" s="405">
        <f t="shared" si="15"/>
        <v>82.760133928571435</v>
      </c>
      <c r="W35" s="406" t="str">
        <f t="shared" si="1"/>
        <v>O2</v>
      </c>
      <c r="X35" s="407">
        <v>0.6</v>
      </c>
      <c r="Y35" s="407">
        <v>1</v>
      </c>
      <c r="Z35" s="408">
        <f t="shared" si="47"/>
        <v>13.799999999999999</v>
      </c>
      <c r="AA35" s="408">
        <f t="shared" si="35"/>
        <v>0.82799999999999996</v>
      </c>
      <c r="AB35" s="409">
        <v>2700</v>
      </c>
      <c r="AC35" s="410">
        <v>0</v>
      </c>
      <c r="AD35" s="407">
        <v>1</v>
      </c>
      <c r="AE35" s="407">
        <v>150</v>
      </c>
      <c r="AF35" s="407">
        <v>0</v>
      </c>
      <c r="AG35" s="407">
        <v>0</v>
      </c>
      <c r="AH35" s="411">
        <v>30</v>
      </c>
      <c r="AI35" s="398">
        <v>1</v>
      </c>
      <c r="AJ35" s="407">
        <v>2</v>
      </c>
      <c r="AK35" s="407">
        <v>400</v>
      </c>
      <c r="AL35" s="407">
        <v>0</v>
      </c>
      <c r="AM35" s="411">
        <v>0.5</v>
      </c>
      <c r="AN35" s="412">
        <f t="shared" si="36"/>
        <v>10000</v>
      </c>
      <c r="AO35" s="413">
        <f t="shared" si="37"/>
        <v>3</v>
      </c>
      <c r="AP35" s="413">
        <f t="shared" si="38"/>
        <v>8</v>
      </c>
      <c r="AQ35" s="414">
        <f t="shared" si="16"/>
        <v>2.0833333333333335</v>
      </c>
      <c r="AR35" s="415">
        <f t="shared" si="39"/>
        <v>0</v>
      </c>
      <c r="AS35" s="415">
        <f t="shared" si="40"/>
        <v>0</v>
      </c>
      <c r="AT35" s="416">
        <f t="shared" si="41"/>
        <v>500000</v>
      </c>
      <c r="AU35" s="417">
        <f t="shared" si="42"/>
        <v>1</v>
      </c>
      <c r="AV35" s="417">
        <f t="shared" si="43"/>
        <v>8</v>
      </c>
      <c r="AW35" s="416">
        <f t="shared" si="44"/>
        <v>34.722222222222221</v>
      </c>
      <c r="AX35" s="418">
        <f t="shared" si="19"/>
        <v>36.805555555555557</v>
      </c>
      <c r="AY35" s="419">
        <f t="shared" si="45"/>
        <v>150000</v>
      </c>
      <c r="AZ35" s="420">
        <f t="shared" si="20"/>
        <v>2.8538812785388126E-2</v>
      </c>
      <c r="BA35" s="421">
        <f t="shared" si="21"/>
        <v>13.799999999999999</v>
      </c>
      <c r="BB35" s="422">
        <f t="shared" si="48"/>
        <v>1.8796992481203006E-2</v>
      </c>
      <c r="BC35" s="423">
        <f t="shared" si="49"/>
        <v>1.8796992481203006E-2</v>
      </c>
      <c r="BD35" s="424">
        <f t="shared" si="2"/>
        <v>0.25939849624060146</v>
      </c>
      <c r="BE35" s="425">
        <f t="shared" si="24"/>
        <v>10000</v>
      </c>
      <c r="BF35" s="426">
        <v>0</v>
      </c>
      <c r="BG35" s="427">
        <f t="shared" si="60"/>
        <v>1.4285714285714286</v>
      </c>
      <c r="BH35" s="428">
        <f t="shared" si="26"/>
        <v>0.14285714285714285</v>
      </c>
      <c r="BI35" s="429">
        <f t="shared" si="59"/>
        <v>3.5</v>
      </c>
      <c r="BJ35" s="430">
        <f t="shared" si="46"/>
        <v>2700</v>
      </c>
      <c r="BK35" s="430">
        <f t="shared" si="28"/>
        <v>100</v>
      </c>
      <c r="BL35" s="431">
        <f t="shared" si="29"/>
        <v>2.9930833333333338</v>
      </c>
      <c r="BM35" s="432">
        <f t="shared" si="3"/>
        <v>3.4238777852164661</v>
      </c>
      <c r="BN35" s="433" t="s">
        <v>426</v>
      </c>
    </row>
    <row r="36" spans="1:66" ht="25.5">
      <c r="A36" s="434" t="s">
        <v>456</v>
      </c>
      <c r="B36" s="435" t="s">
        <v>425</v>
      </c>
      <c r="C36" s="436">
        <f t="shared" si="4"/>
        <v>79.60428977272727</v>
      </c>
      <c r="D36" s="437">
        <f t="shared" si="0"/>
        <v>0.67049055567953375</v>
      </c>
      <c r="E36" s="438">
        <f t="shared" si="5"/>
        <v>53.373924484190532</v>
      </c>
      <c r="F36" s="439">
        <v>1.3</v>
      </c>
      <c r="G36" s="308">
        <f>E36*F36</f>
        <v>69.386101829447696</v>
      </c>
      <c r="H36" s="308">
        <f t="shared" si="7"/>
        <v>70</v>
      </c>
      <c r="I36" s="435">
        <f t="shared" si="30"/>
        <v>1701</v>
      </c>
      <c r="J36" s="440">
        <v>2200</v>
      </c>
      <c r="K36" s="441">
        <f t="shared" si="8"/>
        <v>66.272727272727266</v>
      </c>
      <c r="L36" s="441">
        <f t="shared" si="9"/>
        <v>425.25</v>
      </c>
      <c r="M36" s="441">
        <f t="shared" si="31"/>
        <v>48000</v>
      </c>
      <c r="N36" s="442">
        <f t="shared" si="10"/>
        <v>0.53156250000000005</v>
      </c>
      <c r="O36" s="443">
        <f t="shared" si="32"/>
        <v>0</v>
      </c>
      <c r="P36" s="444">
        <f t="shared" si="11"/>
        <v>0</v>
      </c>
      <c r="Q36" s="443">
        <f t="shared" si="33"/>
        <v>4</v>
      </c>
      <c r="R36" s="445">
        <v>1</v>
      </c>
      <c r="S36" s="446">
        <f t="shared" si="12"/>
        <v>8</v>
      </c>
      <c r="T36" s="446">
        <f t="shared" si="13"/>
        <v>4.8000000000000007</v>
      </c>
      <c r="U36" s="446">
        <f t="shared" si="14"/>
        <v>1.44</v>
      </c>
      <c r="V36" s="447">
        <f t="shared" si="15"/>
        <v>79.60428977272727</v>
      </c>
      <c r="W36" s="448" t="str">
        <f t="shared" si="1"/>
        <v>O2</v>
      </c>
      <c r="X36" s="449">
        <v>0.6</v>
      </c>
      <c r="Y36" s="449">
        <v>1</v>
      </c>
      <c r="Z36" s="450">
        <f t="shared" si="47"/>
        <v>13.799999999999999</v>
      </c>
      <c r="AA36" s="450">
        <f t="shared" si="35"/>
        <v>0.82799999999999996</v>
      </c>
      <c r="AB36" s="451">
        <v>2700</v>
      </c>
      <c r="AC36" s="452">
        <v>0</v>
      </c>
      <c r="AD36" s="449">
        <v>3</v>
      </c>
      <c r="AE36" s="449">
        <v>300</v>
      </c>
      <c r="AF36" s="449">
        <v>0</v>
      </c>
      <c r="AG36" s="449">
        <v>0</v>
      </c>
      <c r="AH36" s="453">
        <v>30</v>
      </c>
      <c r="AI36" s="440">
        <v>1</v>
      </c>
      <c r="AJ36" s="449">
        <v>2</v>
      </c>
      <c r="AK36" s="449">
        <v>400</v>
      </c>
      <c r="AL36" s="449">
        <v>0</v>
      </c>
      <c r="AM36" s="453">
        <v>0.5</v>
      </c>
      <c r="AN36" s="454">
        <f t="shared" si="36"/>
        <v>10000</v>
      </c>
      <c r="AO36" s="455">
        <f t="shared" si="37"/>
        <v>3</v>
      </c>
      <c r="AP36" s="455">
        <f t="shared" si="38"/>
        <v>8</v>
      </c>
      <c r="AQ36" s="456">
        <f t="shared" si="16"/>
        <v>2.0833333333333335</v>
      </c>
      <c r="AR36" s="457">
        <f t="shared" si="39"/>
        <v>0</v>
      </c>
      <c r="AS36" s="457">
        <f t="shared" si="40"/>
        <v>0</v>
      </c>
      <c r="AT36" s="458">
        <f t="shared" si="41"/>
        <v>500000</v>
      </c>
      <c r="AU36" s="459">
        <f t="shared" si="42"/>
        <v>1</v>
      </c>
      <c r="AV36" s="459">
        <f t="shared" si="43"/>
        <v>8</v>
      </c>
      <c r="AW36" s="458">
        <f t="shared" si="44"/>
        <v>34.722222222222221</v>
      </c>
      <c r="AX36" s="216">
        <f t="shared" si="19"/>
        <v>36.805555555555557</v>
      </c>
      <c r="AY36" s="460">
        <f t="shared" si="45"/>
        <v>150000</v>
      </c>
      <c r="AZ36" s="461">
        <f t="shared" si="20"/>
        <v>2.8538812785388126E-2</v>
      </c>
      <c r="BA36" s="462">
        <f t="shared" si="21"/>
        <v>13.799999999999999</v>
      </c>
      <c r="BB36" s="290">
        <f t="shared" si="48"/>
        <v>1.8796992481203006E-2</v>
      </c>
      <c r="BC36" s="291">
        <f t="shared" si="49"/>
        <v>1.8796992481203006E-2</v>
      </c>
      <c r="BD36" s="463">
        <f t="shared" si="2"/>
        <v>0.25939849624060146</v>
      </c>
      <c r="BE36" s="464">
        <f t="shared" si="24"/>
        <v>10000</v>
      </c>
      <c r="BF36" s="465">
        <v>0</v>
      </c>
      <c r="BG36" s="466">
        <f t="shared" si="60"/>
        <v>1.4285714285714286</v>
      </c>
      <c r="BH36" s="467">
        <f t="shared" si="26"/>
        <v>0.14285714285714285</v>
      </c>
      <c r="BI36" s="468">
        <v>3.5</v>
      </c>
      <c r="BJ36" s="469">
        <f t="shared" si="46"/>
        <v>2700</v>
      </c>
      <c r="BK36" s="469">
        <f t="shared" si="28"/>
        <v>100</v>
      </c>
      <c r="BL36" s="470">
        <f t="shared" si="29"/>
        <v>2.9930833333333338</v>
      </c>
      <c r="BM36" s="217">
        <f t="shared" si="3"/>
        <v>3.4238777852164661</v>
      </c>
      <c r="BN36" s="301" t="s">
        <v>426</v>
      </c>
    </row>
    <row r="37" spans="1:66" ht="25.5">
      <c r="A37" s="302" t="s">
        <v>457</v>
      </c>
      <c r="B37" s="303" t="s">
        <v>425</v>
      </c>
      <c r="C37" s="304">
        <f t="shared" si="4"/>
        <v>182.7315625</v>
      </c>
      <c r="D37" s="305">
        <f t="shared" si="0"/>
        <v>0.67481386395021048</v>
      </c>
      <c r="E37" s="306">
        <f t="shared" si="5"/>
        <v>123.30979175628438</v>
      </c>
      <c r="F37" s="307">
        <v>1.3</v>
      </c>
      <c r="G37" s="262">
        <f>E37*F37</f>
        <v>160.3027292831697</v>
      </c>
      <c r="H37" s="308">
        <f t="shared" si="7"/>
        <v>161</v>
      </c>
      <c r="I37" s="303">
        <f t="shared" si="30"/>
        <v>1701</v>
      </c>
      <c r="J37" s="309">
        <v>1500</v>
      </c>
      <c r="K37" s="310">
        <f t="shared" si="8"/>
        <v>97.2</v>
      </c>
      <c r="L37" s="310">
        <f t="shared" si="9"/>
        <v>425.25</v>
      </c>
      <c r="M37" s="310">
        <f t="shared" si="31"/>
        <v>48000</v>
      </c>
      <c r="N37" s="311">
        <f t="shared" si="10"/>
        <v>0.53156250000000005</v>
      </c>
      <c r="O37" s="312">
        <f t="shared" si="32"/>
        <v>0</v>
      </c>
      <c r="P37" s="313">
        <f t="shared" si="11"/>
        <v>0</v>
      </c>
      <c r="Q37" s="312">
        <f t="shared" si="33"/>
        <v>4</v>
      </c>
      <c r="R37" s="314">
        <v>8</v>
      </c>
      <c r="S37" s="315">
        <f t="shared" si="12"/>
        <v>64</v>
      </c>
      <c r="T37" s="315">
        <f t="shared" si="13"/>
        <v>21</v>
      </c>
      <c r="U37" s="315">
        <f t="shared" si="14"/>
        <v>1.44</v>
      </c>
      <c r="V37" s="316">
        <f t="shared" si="15"/>
        <v>182.7315625</v>
      </c>
      <c r="W37" s="317" t="str">
        <f t="shared" si="1"/>
        <v>O2</v>
      </c>
      <c r="X37" s="318">
        <v>0.6</v>
      </c>
      <c r="Y37" s="318">
        <v>2</v>
      </c>
      <c r="Z37" s="319">
        <f t="shared" si="47"/>
        <v>27.599999999999998</v>
      </c>
      <c r="AA37" s="319">
        <f t="shared" si="35"/>
        <v>1.6559999999999999</v>
      </c>
      <c r="AB37" s="320">
        <v>2700</v>
      </c>
      <c r="AC37" s="321">
        <v>1</v>
      </c>
      <c r="AD37" s="318">
        <v>1.5</v>
      </c>
      <c r="AE37" s="318">
        <v>70</v>
      </c>
      <c r="AF37" s="318">
        <v>1</v>
      </c>
      <c r="AG37" s="318">
        <v>0.5</v>
      </c>
      <c r="AH37" s="322">
        <v>30</v>
      </c>
      <c r="AI37" s="309">
        <v>1</v>
      </c>
      <c r="AJ37" s="318">
        <v>2</v>
      </c>
      <c r="AK37" s="318">
        <v>60</v>
      </c>
      <c r="AL37" s="318">
        <v>1</v>
      </c>
      <c r="AM37" s="322">
        <v>0.5</v>
      </c>
      <c r="AN37" s="323">
        <f t="shared" si="36"/>
        <v>10000</v>
      </c>
      <c r="AO37" s="324">
        <f t="shared" si="37"/>
        <v>3</v>
      </c>
      <c r="AP37" s="324">
        <f t="shared" si="38"/>
        <v>8</v>
      </c>
      <c r="AQ37" s="325">
        <f t="shared" si="16"/>
        <v>2.0833333333333335</v>
      </c>
      <c r="AR37" s="326">
        <f t="shared" si="39"/>
        <v>0</v>
      </c>
      <c r="AS37" s="326">
        <f t="shared" si="40"/>
        <v>0</v>
      </c>
      <c r="AT37" s="327">
        <f t="shared" si="41"/>
        <v>500000</v>
      </c>
      <c r="AU37" s="328">
        <f t="shared" si="42"/>
        <v>1</v>
      </c>
      <c r="AV37" s="328">
        <f t="shared" si="43"/>
        <v>8</v>
      </c>
      <c r="AW37" s="327">
        <f t="shared" si="44"/>
        <v>34.722222222222221</v>
      </c>
      <c r="AX37" s="329">
        <f t="shared" si="19"/>
        <v>36.805555555555557</v>
      </c>
      <c r="AY37" s="330">
        <f t="shared" si="45"/>
        <v>150000</v>
      </c>
      <c r="AZ37" s="331">
        <f t="shared" si="20"/>
        <v>2.8538812785388126E-2</v>
      </c>
      <c r="BA37" s="332">
        <f t="shared" si="21"/>
        <v>27.599999999999998</v>
      </c>
      <c r="BB37" s="290">
        <f t="shared" si="48"/>
        <v>1.8796992481203006E-2</v>
      </c>
      <c r="BC37" s="291">
        <f t="shared" si="49"/>
        <v>1.8796992481203006E-2</v>
      </c>
      <c r="BD37" s="333">
        <f t="shared" si="2"/>
        <v>0.51879699248120292</v>
      </c>
      <c r="BE37" s="334">
        <f t="shared" si="24"/>
        <v>10000</v>
      </c>
      <c r="BF37" s="294">
        <v>0</v>
      </c>
      <c r="BG37" s="335">
        <f t="shared" si="60"/>
        <v>1.4285714285714286</v>
      </c>
      <c r="BH37" s="336">
        <f t="shared" si="26"/>
        <v>0.14285714285714285</v>
      </c>
      <c r="BI37" s="337">
        <f>$BI$36</f>
        <v>3.5</v>
      </c>
      <c r="BJ37" s="338">
        <f t="shared" si="46"/>
        <v>2700</v>
      </c>
      <c r="BK37" s="338">
        <f t="shared" si="28"/>
        <v>100</v>
      </c>
      <c r="BL37" s="339">
        <f t="shared" si="29"/>
        <v>2.9930833333333338</v>
      </c>
      <c r="BM37" s="340">
        <f t="shared" si="3"/>
        <v>3.6832762814570676</v>
      </c>
      <c r="BN37" s="301" t="s">
        <v>426</v>
      </c>
    </row>
    <row r="38" spans="1:66" ht="25.5">
      <c r="A38" s="302" t="s">
        <v>458</v>
      </c>
      <c r="B38" s="303" t="s">
        <v>425</v>
      </c>
      <c r="C38" s="304">
        <f t="shared" si="4"/>
        <v>229.07701704545454</v>
      </c>
      <c r="D38" s="305">
        <f t="shared" si="0"/>
        <v>0.67481386395021048</v>
      </c>
      <c r="E38" s="306">
        <f t="shared" si="5"/>
        <v>154.58434701463142</v>
      </c>
      <c r="F38" s="307">
        <v>1.3</v>
      </c>
      <c r="G38" s="262">
        <f t="shared" ref="G38:G40" si="62">E38*F38</f>
        <v>200.95965111902086</v>
      </c>
      <c r="H38" s="308">
        <f t="shared" si="7"/>
        <v>201</v>
      </c>
      <c r="I38" s="303">
        <f t="shared" si="30"/>
        <v>1701</v>
      </c>
      <c r="J38" s="309">
        <v>1100</v>
      </c>
      <c r="K38" s="310">
        <f t="shared" si="8"/>
        <v>132.54545454545453</v>
      </c>
      <c r="L38" s="310">
        <f t="shared" si="9"/>
        <v>425.25</v>
      </c>
      <c r="M38" s="310">
        <f t="shared" si="31"/>
        <v>48000</v>
      </c>
      <c r="N38" s="311">
        <f t="shared" si="10"/>
        <v>0.53156250000000005</v>
      </c>
      <c r="O38" s="312">
        <f t="shared" si="32"/>
        <v>0</v>
      </c>
      <c r="P38" s="313">
        <f t="shared" si="11"/>
        <v>0</v>
      </c>
      <c r="Q38" s="312">
        <f t="shared" si="33"/>
        <v>4</v>
      </c>
      <c r="R38" s="314">
        <v>9</v>
      </c>
      <c r="S38" s="315">
        <f t="shared" si="12"/>
        <v>72</v>
      </c>
      <c r="T38" s="315">
        <f t="shared" si="13"/>
        <v>24</v>
      </c>
      <c r="U38" s="315">
        <f t="shared" si="14"/>
        <v>1.44</v>
      </c>
      <c r="V38" s="316">
        <f t="shared" si="15"/>
        <v>229.07701704545454</v>
      </c>
      <c r="W38" s="317" t="str">
        <f t="shared" si="1"/>
        <v>O2</v>
      </c>
      <c r="X38" s="318">
        <v>0.6</v>
      </c>
      <c r="Y38" s="318">
        <v>2</v>
      </c>
      <c r="Z38" s="319">
        <f t="shared" si="47"/>
        <v>27.599999999999998</v>
      </c>
      <c r="AA38" s="319">
        <f t="shared" si="35"/>
        <v>1.6559999999999999</v>
      </c>
      <c r="AB38" s="320">
        <v>2700</v>
      </c>
      <c r="AC38" s="321">
        <v>1</v>
      </c>
      <c r="AD38" s="318">
        <v>1.5</v>
      </c>
      <c r="AE38" s="318">
        <v>70</v>
      </c>
      <c r="AF38" s="318">
        <v>1</v>
      </c>
      <c r="AG38" s="318">
        <v>0.5</v>
      </c>
      <c r="AH38" s="322">
        <v>30</v>
      </c>
      <c r="AI38" s="309">
        <v>1</v>
      </c>
      <c r="AJ38" s="318">
        <v>2</v>
      </c>
      <c r="AK38" s="318">
        <v>60</v>
      </c>
      <c r="AL38" s="318">
        <v>1</v>
      </c>
      <c r="AM38" s="322">
        <v>1</v>
      </c>
      <c r="AN38" s="323">
        <f t="shared" si="36"/>
        <v>10000</v>
      </c>
      <c r="AO38" s="324">
        <f t="shared" si="37"/>
        <v>3</v>
      </c>
      <c r="AP38" s="324">
        <f t="shared" si="38"/>
        <v>8</v>
      </c>
      <c r="AQ38" s="325">
        <f t="shared" si="16"/>
        <v>2.0833333333333335</v>
      </c>
      <c r="AR38" s="326">
        <f t="shared" si="39"/>
        <v>0</v>
      </c>
      <c r="AS38" s="326">
        <f t="shared" si="40"/>
        <v>0</v>
      </c>
      <c r="AT38" s="327">
        <f t="shared" si="41"/>
        <v>500000</v>
      </c>
      <c r="AU38" s="328">
        <f t="shared" si="42"/>
        <v>1</v>
      </c>
      <c r="AV38" s="328">
        <f t="shared" si="43"/>
        <v>8</v>
      </c>
      <c r="AW38" s="327">
        <f t="shared" si="44"/>
        <v>34.722222222222221</v>
      </c>
      <c r="AX38" s="329">
        <f t="shared" si="19"/>
        <v>36.805555555555557</v>
      </c>
      <c r="AY38" s="330">
        <f t="shared" si="45"/>
        <v>150000</v>
      </c>
      <c r="AZ38" s="331">
        <f t="shared" si="20"/>
        <v>2.8538812785388126E-2</v>
      </c>
      <c r="BA38" s="332">
        <f t="shared" si="21"/>
        <v>27.599999999999998</v>
      </c>
      <c r="BB38" s="290">
        <f t="shared" si="48"/>
        <v>1.8796992481203006E-2</v>
      </c>
      <c r="BC38" s="291">
        <f t="shared" si="49"/>
        <v>1.8796992481203006E-2</v>
      </c>
      <c r="BD38" s="333">
        <f t="shared" si="2"/>
        <v>0.51879699248120292</v>
      </c>
      <c r="BE38" s="334">
        <f t="shared" si="24"/>
        <v>10000</v>
      </c>
      <c r="BF38" s="294">
        <v>0</v>
      </c>
      <c r="BG38" s="335">
        <f t="shared" si="60"/>
        <v>1.4285714285714286</v>
      </c>
      <c r="BH38" s="336">
        <f t="shared" si="26"/>
        <v>0.14285714285714285</v>
      </c>
      <c r="BI38" s="337">
        <f>$BI$36</f>
        <v>3.5</v>
      </c>
      <c r="BJ38" s="338">
        <f t="shared" si="46"/>
        <v>2700</v>
      </c>
      <c r="BK38" s="338">
        <f t="shared" si="28"/>
        <v>100</v>
      </c>
      <c r="BL38" s="339">
        <f t="shared" si="29"/>
        <v>2.9930833333333338</v>
      </c>
      <c r="BM38" s="340">
        <f t="shared" si="3"/>
        <v>3.6832762814570676</v>
      </c>
      <c r="BN38" s="301" t="s">
        <v>426</v>
      </c>
    </row>
    <row r="39" spans="1:66" ht="25.5">
      <c r="A39" s="302" t="s">
        <v>459</v>
      </c>
      <c r="B39" s="303" t="s">
        <v>425</v>
      </c>
      <c r="C39" s="304">
        <f t="shared" si="4"/>
        <v>309.21013392857145</v>
      </c>
      <c r="D39" s="305">
        <f t="shared" si="0"/>
        <v>0.67481386395021048</v>
      </c>
      <c r="E39" s="306">
        <f t="shared" si="5"/>
        <v>208.65928524890137</v>
      </c>
      <c r="F39" s="307">
        <v>1.3</v>
      </c>
      <c r="G39" s="262">
        <f t="shared" si="62"/>
        <v>271.25707082357178</v>
      </c>
      <c r="H39" s="308">
        <f t="shared" si="7"/>
        <v>272</v>
      </c>
      <c r="I39" s="303">
        <f t="shared" si="30"/>
        <v>1701</v>
      </c>
      <c r="J39" s="309">
        <v>800</v>
      </c>
      <c r="K39" s="310">
        <f t="shared" si="8"/>
        <v>182.25</v>
      </c>
      <c r="L39" s="310">
        <f t="shared" si="9"/>
        <v>425.25</v>
      </c>
      <c r="M39" s="310">
        <f t="shared" si="31"/>
        <v>48000</v>
      </c>
      <c r="N39" s="311">
        <f t="shared" si="10"/>
        <v>0.53156250000000005</v>
      </c>
      <c r="O39" s="312">
        <f t="shared" si="32"/>
        <v>0</v>
      </c>
      <c r="P39" s="313">
        <f t="shared" si="11"/>
        <v>0</v>
      </c>
      <c r="Q39" s="312">
        <f t="shared" si="33"/>
        <v>4</v>
      </c>
      <c r="R39" s="314">
        <v>12</v>
      </c>
      <c r="S39" s="315">
        <f t="shared" si="12"/>
        <v>96</v>
      </c>
      <c r="T39" s="315">
        <f t="shared" si="13"/>
        <v>30.428571428571427</v>
      </c>
      <c r="U39" s="315">
        <f t="shared" si="14"/>
        <v>1.44</v>
      </c>
      <c r="V39" s="316">
        <f t="shared" si="15"/>
        <v>309.21013392857145</v>
      </c>
      <c r="W39" s="317" t="str">
        <f t="shared" si="1"/>
        <v>O2</v>
      </c>
      <c r="X39" s="318">
        <v>0.6</v>
      </c>
      <c r="Y39" s="318">
        <v>2</v>
      </c>
      <c r="Z39" s="319">
        <f t="shared" si="47"/>
        <v>27.599999999999998</v>
      </c>
      <c r="AA39" s="319">
        <f t="shared" si="35"/>
        <v>1.6559999999999999</v>
      </c>
      <c r="AB39" s="320">
        <v>2700</v>
      </c>
      <c r="AC39" s="321">
        <v>1</v>
      </c>
      <c r="AD39" s="318">
        <v>1.5</v>
      </c>
      <c r="AE39" s="318">
        <v>50</v>
      </c>
      <c r="AF39" s="318">
        <v>1</v>
      </c>
      <c r="AG39" s="318">
        <v>0.5</v>
      </c>
      <c r="AH39" s="322">
        <v>30</v>
      </c>
      <c r="AI39" s="309">
        <v>1</v>
      </c>
      <c r="AJ39" s="318">
        <v>3</v>
      </c>
      <c r="AK39" s="318">
        <v>70</v>
      </c>
      <c r="AL39" s="318">
        <v>1.5</v>
      </c>
      <c r="AM39" s="322">
        <v>1</v>
      </c>
      <c r="AN39" s="323">
        <f t="shared" si="36"/>
        <v>10000</v>
      </c>
      <c r="AO39" s="324">
        <f t="shared" si="37"/>
        <v>3</v>
      </c>
      <c r="AP39" s="324">
        <f t="shared" si="38"/>
        <v>8</v>
      </c>
      <c r="AQ39" s="325">
        <f t="shared" si="16"/>
        <v>2.0833333333333335</v>
      </c>
      <c r="AR39" s="326">
        <f t="shared" si="39"/>
        <v>0</v>
      </c>
      <c r="AS39" s="326">
        <f t="shared" si="40"/>
        <v>0</v>
      </c>
      <c r="AT39" s="327">
        <f t="shared" si="41"/>
        <v>500000</v>
      </c>
      <c r="AU39" s="328">
        <f t="shared" si="42"/>
        <v>1</v>
      </c>
      <c r="AV39" s="328">
        <f t="shared" si="43"/>
        <v>8</v>
      </c>
      <c r="AW39" s="327">
        <f t="shared" si="44"/>
        <v>34.722222222222221</v>
      </c>
      <c r="AX39" s="329">
        <f t="shared" si="19"/>
        <v>36.805555555555557</v>
      </c>
      <c r="AY39" s="330">
        <f t="shared" si="45"/>
        <v>150000</v>
      </c>
      <c r="AZ39" s="331">
        <f t="shared" si="20"/>
        <v>2.8538812785388126E-2</v>
      </c>
      <c r="BA39" s="332">
        <f t="shared" si="21"/>
        <v>27.599999999999998</v>
      </c>
      <c r="BB39" s="290">
        <f t="shared" si="48"/>
        <v>1.8796992481203006E-2</v>
      </c>
      <c r="BC39" s="291">
        <f t="shared" si="49"/>
        <v>1.8796992481203006E-2</v>
      </c>
      <c r="BD39" s="333">
        <f t="shared" si="2"/>
        <v>0.51879699248120292</v>
      </c>
      <c r="BE39" s="334">
        <f t="shared" si="24"/>
        <v>10000</v>
      </c>
      <c r="BF39" s="294">
        <v>0</v>
      </c>
      <c r="BG39" s="335">
        <f t="shared" si="60"/>
        <v>1.4285714285714286</v>
      </c>
      <c r="BH39" s="336">
        <f t="shared" si="26"/>
        <v>0.14285714285714285</v>
      </c>
      <c r="BI39" s="337">
        <f>$BI$36</f>
        <v>3.5</v>
      </c>
      <c r="BJ39" s="338">
        <f t="shared" si="46"/>
        <v>2700</v>
      </c>
      <c r="BK39" s="338">
        <f t="shared" si="28"/>
        <v>100</v>
      </c>
      <c r="BL39" s="339">
        <f t="shared" si="29"/>
        <v>2.9930833333333338</v>
      </c>
      <c r="BM39" s="340">
        <f t="shared" si="3"/>
        <v>3.6832762814570676</v>
      </c>
      <c r="BN39" s="301" t="s">
        <v>426</v>
      </c>
    </row>
    <row r="40" spans="1:66" ht="25.5">
      <c r="A40" s="341" t="s">
        <v>460</v>
      </c>
      <c r="B40" s="342" t="s">
        <v>425</v>
      </c>
      <c r="C40" s="343">
        <f t="shared" si="4"/>
        <v>370.81727678571428</v>
      </c>
      <c r="D40" s="344">
        <f t="shared" si="0"/>
        <v>0.67481386395021048</v>
      </c>
      <c r="E40" s="345">
        <f t="shared" si="5"/>
        <v>250.23263936726255</v>
      </c>
      <c r="F40" s="346">
        <v>1.3</v>
      </c>
      <c r="G40" s="471">
        <f t="shared" si="62"/>
        <v>325.30243117744135</v>
      </c>
      <c r="H40" s="347">
        <f t="shared" si="7"/>
        <v>326</v>
      </c>
      <c r="I40" s="342">
        <f t="shared" si="30"/>
        <v>1701</v>
      </c>
      <c r="J40" s="348">
        <v>700</v>
      </c>
      <c r="K40" s="349">
        <f t="shared" si="8"/>
        <v>208.28571428571431</v>
      </c>
      <c r="L40" s="349">
        <f t="shared" si="9"/>
        <v>425.25</v>
      </c>
      <c r="M40" s="349">
        <f t="shared" si="31"/>
        <v>48000</v>
      </c>
      <c r="N40" s="350">
        <f t="shared" si="10"/>
        <v>0.53156250000000005</v>
      </c>
      <c r="O40" s="351">
        <f t="shared" si="32"/>
        <v>0</v>
      </c>
      <c r="P40" s="352">
        <f t="shared" ref="P40:P51" si="63">SUM(((O40*1.5)*((AD40/(AE40/60))+AF40+AG40)*AC40))</f>
        <v>0</v>
      </c>
      <c r="Q40" s="351">
        <f t="shared" si="33"/>
        <v>4</v>
      </c>
      <c r="R40" s="353">
        <v>15</v>
      </c>
      <c r="S40" s="354">
        <f t="shared" si="12"/>
        <v>120</v>
      </c>
      <c r="T40" s="354">
        <f t="shared" ref="T40:T56" si="64">SUM(((Q40*1.5)*((AJ40/(AK40/60))+(AL40)+(AM40))*AI40))</f>
        <v>42</v>
      </c>
      <c r="U40" s="354">
        <f t="shared" si="14"/>
        <v>1.44</v>
      </c>
      <c r="V40" s="355">
        <f t="shared" si="15"/>
        <v>370.81727678571428</v>
      </c>
      <c r="W40" s="356" t="str">
        <f t="shared" si="1"/>
        <v>O2</v>
      </c>
      <c r="X40" s="357">
        <v>0.6</v>
      </c>
      <c r="Y40" s="357">
        <v>2</v>
      </c>
      <c r="Z40" s="358">
        <f t="shared" si="47"/>
        <v>27.599999999999998</v>
      </c>
      <c r="AA40" s="358">
        <f t="shared" si="35"/>
        <v>1.6559999999999999</v>
      </c>
      <c r="AB40" s="359">
        <v>2700</v>
      </c>
      <c r="AC40" s="360">
        <v>1</v>
      </c>
      <c r="AD40" s="357">
        <v>2</v>
      </c>
      <c r="AE40" s="357">
        <v>30</v>
      </c>
      <c r="AF40" s="357">
        <v>2</v>
      </c>
      <c r="AG40" s="357">
        <v>0.5</v>
      </c>
      <c r="AH40" s="361">
        <v>30</v>
      </c>
      <c r="AI40" s="348">
        <v>1</v>
      </c>
      <c r="AJ40" s="357">
        <v>3</v>
      </c>
      <c r="AK40" s="357">
        <v>40</v>
      </c>
      <c r="AL40" s="357">
        <v>1.5</v>
      </c>
      <c r="AM40" s="361">
        <v>1</v>
      </c>
      <c r="AN40" s="362">
        <f t="shared" si="36"/>
        <v>10000</v>
      </c>
      <c r="AO40" s="363">
        <f t="shared" si="37"/>
        <v>3</v>
      </c>
      <c r="AP40" s="363">
        <f t="shared" si="38"/>
        <v>8</v>
      </c>
      <c r="AQ40" s="364">
        <f t="shared" si="16"/>
        <v>2.0833333333333335</v>
      </c>
      <c r="AR40" s="365">
        <f t="shared" si="39"/>
        <v>0</v>
      </c>
      <c r="AS40" s="365">
        <f t="shared" si="40"/>
        <v>0</v>
      </c>
      <c r="AT40" s="366">
        <f t="shared" si="41"/>
        <v>500000</v>
      </c>
      <c r="AU40" s="367">
        <f t="shared" si="42"/>
        <v>1</v>
      </c>
      <c r="AV40" s="367">
        <f t="shared" si="43"/>
        <v>8</v>
      </c>
      <c r="AW40" s="366">
        <f t="shared" si="44"/>
        <v>34.722222222222221</v>
      </c>
      <c r="AX40" s="239">
        <f t="shared" si="19"/>
        <v>36.805555555555557</v>
      </c>
      <c r="AY40" s="368">
        <f t="shared" si="45"/>
        <v>150000</v>
      </c>
      <c r="AZ40" s="369">
        <f t="shared" si="20"/>
        <v>2.8538812785388126E-2</v>
      </c>
      <c r="BA40" s="370">
        <f t="shared" si="21"/>
        <v>27.599999999999998</v>
      </c>
      <c r="BB40" s="371">
        <f t="shared" si="48"/>
        <v>1.8796992481203006E-2</v>
      </c>
      <c r="BC40" s="372">
        <f t="shared" si="49"/>
        <v>1.8796992481203006E-2</v>
      </c>
      <c r="BD40" s="373">
        <f t="shared" si="2"/>
        <v>0.51879699248120292</v>
      </c>
      <c r="BE40" s="374">
        <f t="shared" si="24"/>
        <v>10000</v>
      </c>
      <c r="BF40" s="472">
        <v>0</v>
      </c>
      <c r="BG40" s="375">
        <f t="shared" si="60"/>
        <v>1.4285714285714286</v>
      </c>
      <c r="BH40" s="376">
        <f t="shared" si="26"/>
        <v>0.14285714285714285</v>
      </c>
      <c r="BI40" s="377">
        <f>$BI$36</f>
        <v>3.5</v>
      </c>
      <c r="BJ40" s="378">
        <f t="shared" si="46"/>
        <v>2700</v>
      </c>
      <c r="BK40" s="378">
        <f t="shared" si="28"/>
        <v>100</v>
      </c>
      <c r="BL40" s="379">
        <f t="shared" si="29"/>
        <v>2.9930833333333338</v>
      </c>
      <c r="BM40" s="254">
        <f t="shared" si="3"/>
        <v>3.6832762814570676</v>
      </c>
      <c r="BN40" s="301" t="s">
        <v>426</v>
      </c>
    </row>
    <row r="41" spans="1:66" ht="25.5">
      <c r="A41" s="256" t="s">
        <v>461</v>
      </c>
      <c r="B41" s="257" t="s">
        <v>434</v>
      </c>
      <c r="C41" s="258">
        <f t="shared" si="4"/>
        <v>15.9115625</v>
      </c>
      <c r="D41" s="259">
        <f t="shared" si="0"/>
        <v>0.76416223487752866</v>
      </c>
      <c r="E41" s="260">
        <f t="shared" si="5"/>
        <v>12.159015160393478</v>
      </c>
      <c r="F41" s="261">
        <v>1.8</v>
      </c>
      <c r="G41" s="263">
        <f>E41*F41</f>
        <v>21.886227288708263</v>
      </c>
      <c r="H41" s="263">
        <f t="shared" si="7"/>
        <v>22</v>
      </c>
      <c r="I41" s="257">
        <f t="shared" si="30"/>
        <v>1701</v>
      </c>
      <c r="J41" s="279">
        <v>10000</v>
      </c>
      <c r="K41" s="381">
        <f t="shared" si="8"/>
        <v>14.58</v>
      </c>
      <c r="L41" s="381">
        <f t="shared" si="9"/>
        <v>425.25</v>
      </c>
      <c r="M41" s="381">
        <f t="shared" si="31"/>
        <v>48000</v>
      </c>
      <c r="N41" s="382">
        <f t="shared" si="10"/>
        <v>0.53156250000000005</v>
      </c>
      <c r="O41" s="383">
        <f t="shared" si="32"/>
        <v>0</v>
      </c>
      <c r="P41" s="384">
        <f t="shared" si="63"/>
        <v>0</v>
      </c>
      <c r="Q41" s="383">
        <f t="shared" si="33"/>
        <v>4</v>
      </c>
      <c r="R41" s="270">
        <v>0.1</v>
      </c>
      <c r="S41" s="271">
        <f t="shared" si="12"/>
        <v>0.8</v>
      </c>
      <c r="T41" s="271">
        <f t="shared" si="64"/>
        <v>0</v>
      </c>
      <c r="U41" s="271">
        <f t="shared" si="14"/>
        <v>1.44</v>
      </c>
      <c r="V41" s="272">
        <f t="shared" si="15"/>
        <v>15.9115625</v>
      </c>
      <c r="W41" s="273" t="str">
        <f t="shared" si="1"/>
        <v>N2H</v>
      </c>
      <c r="X41" s="274">
        <v>8</v>
      </c>
      <c r="Y41" s="274">
        <v>1.7</v>
      </c>
      <c r="Z41" s="275">
        <f t="shared" si="47"/>
        <v>312.8</v>
      </c>
      <c r="AA41" s="275">
        <f t="shared" ref="AA41:AA56" si="65">SUM((Z41/1000)*60)</f>
        <v>18.768000000000001</v>
      </c>
      <c r="AB41" s="276">
        <v>2700</v>
      </c>
      <c r="AC41" s="277">
        <v>0</v>
      </c>
      <c r="AD41" s="274">
        <v>3</v>
      </c>
      <c r="AE41" s="274">
        <v>300</v>
      </c>
      <c r="AF41" s="274">
        <v>0</v>
      </c>
      <c r="AG41" s="274">
        <v>0</v>
      </c>
      <c r="AH41" s="278">
        <v>30</v>
      </c>
      <c r="AI41" s="279">
        <v>0</v>
      </c>
      <c r="AJ41" s="274">
        <v>2</v>
      </c>
      <c r="AK41" s="274">
        <v>300</v>
      </c>
      <c r="AL41" s="274">
        <v>0</v>
      </c>
      <c r="AM41" s="278">
        <v>0.5</v>
      </c>
      <c r="AN41" s="280">
        <f t="shared" si="36"/>
        <v>10000</v>
      </c>
      <c r="AO41" s="281">
        <f t="shared" si="37"/>
        <v>3</v>
      </c>
      <c r="AP41" s="281">
        <f t="shared" si="38"/>
        <v>8</v>
      </c>
      <c r="AQ41" s="282">
        <f t="shared" si="16"/>
        <v>2.0833333333333335</v>
      </c>
      <c r="AR41" s="283">
        <f t="shared" si="39"/>
        <v>0</v>
      </c>
      <c r="AS41" s="283">
        <f t="shared" ref="AS41:AS51" si="66">SUM(AR41/30/24/60)</f>
        <v>0</v>
      </c>
      <c r="AT41" s="284">
        <f t="shared" si="41"/>
        <v>500000</v>
      </c>
      <c r="AU41" s="285">
        <f t="shared" si="42"/>
        <v>1</v>
      </c>
      <c r="AV41" s="285">
        <f t="shared" si="43"/>
        <v>8</v>
      </c>
      <c r="AW41" s="284">
        <f t="shared" ref="AW41:AW56" si="67">SUM(AT41*AU41/30/AV41/60)</f>
        <v>34.722222222222221</v>
      </c>
      <c r="AX41" s="286">
        <f t="shared" si="19"/>
        <v>36.805555555555557</v>
      </c>
      <c r="AY41" s="287">
        <f t="shared" si="45"/>
        <v>150000</v>
      </c>
      <c r="AZ41" s="288">
        <f t="shared" si="20"/>
        <v>2.8538812785388126E-2</v>
      </c>
      <c r="BA41" s="289">
        <f t="shared" si="21"/>
        <v>312.8</v>
      </c>
      <c r="BB41" s="385">
        <f t="shared" si="48"/>
        <v>1.8796992481203006E-2</v>
      </c>
      <c r="BC41" s="386">
        <f t="shared" si="49"/>
        <v>1.8796992481203006E-2</v>
      </c>
      <c r="BD41" s="292">
        <f t="shared" si="2"/>
        <v>5.8796992481203008</v>
      </c>
      <c r="BE41" s="293">
        <f t="shared" si="24"/>
        <v>10000</v>
      </c>
      <c r="BF41" s="294">
        <v>0</v>
      </c>
      <c r="BG41" s="295">
        <f t="shared" si="60"/>
        <v>1.4285714285714286</v>
      </c>
      <c r="BH41" s="296">
        <f t="shared" si="26"/>
        <v>0.14285714285714285</v>
      </c>
      <c r="BI41" s="297">
        <v>3.5</v>
      </c>
      <c r="BJ41" s="298">
        <f t="shared" si="46"/>
        <v>2700</v>
      </c>
      <c r="BK41" s="298">
        <f t="shared" si="28"/>
        <v>100</v>
      </c>
      <c r="BL41" s="299">
        <f t="shared" si="29"/>
        <v>2.9930833333333338</v>
      </c>
      <c r="BM41" s="300">
        <f t="shared" si="3"/>
        <v>9.0441785370961654</v>
      </c>
      <c r="BN41" s="473" t="s">
        <v>435</v>
      </c>
    </row>
    <row r="42" spans="1:66" ht="25.5">
      <c r="A42" s="302" t="s">
        <v>462</v>
      </c>
      <c r="B42" s="303" t="s">
        <v>434</v>
      </c>
      <c r="C42" s="304">
        <f t="shared" si="4"/>
        <v>19.556562500000002</v>
      </c>
      <c r="D42" s="305">
        <f t="shared" si="0"/>
        <v>0.76416223487752866</v>
      </c>
      <c r="E42" s="306">
        <f t="shared" si="5"/>
        <v>14.94438650652207</v>
      </c>
      <c r="F42" s="307">
        <v>1.8</v>
      </c>
      <c r="G42" s="262">
        <f t="shared" ref="G42:G56" si="68">E42*F42</f>
        <v>26.899895711739727</v>
      </c>
      <c r="H42" s="308">
        <f t="shared" si="7"/>
        <v>27</v>
      </c>
      <c r="I42" s="303">
        <f t="shared" si="30"/>
        <v>1701</v>
      </c>
      <c r="J42" s="309">
        <v>8000</v>
      </c>
      <c r="K42" s="310">
        <f t="shared" si="8"/>
        <v>18.225000000000001</v>
      </c>
      <c r="L42" s="310">
        <f t="shared" si="9"/>
        <v>425.25</v>
      </c>
      <c r="M42" s="310">
        <f t="shared" si="31"/>
        <v>48000</v>
      </c>
      <c r="N42" s="311">
        <f t="shared" si="10"/>
        <v>0.53156250000000005</v>
      </c>
      <c r="O42" s="312">
        <f t="shared" si="32"/>
        <v>0</v>
      </c>
      <c r="P42" s="313">
        <f t="shared" si="63"/>
        <v>0</v>
      </c>
      <c r="Q42" s="312">
        <f t="shared" si="33"/>
        <v>4</v>
      </c>
      <c r="R42" s="314">
        <v>0.1</v>
      </c>
      <c r="S42" s="315">
        <f t="shared" si="12"/>
        <v>0.8</v>
      </c>
      <c r="T42" s="315">
        <f t="shared" si="64"/>
        <v>0</v>
      </c>
      <c r="U42" s="315">
        <f t="shared" si="14"/>
        <v>1.44</v>
      </c>
      <c r="V42" s="316">
        <f t="shared" si="15"/>
        <v>19.556562500000002</v>
      </c>
      <c r="W42" s="317" t="str">
        <f t="shared" si="1"/>
        <v>N2H</v>
      </c>
      <c r="X42" s="318">
        <v>8</v>
      </c>
      <c r="Y42" s="318">
        <v>1.7</v>
      </c>
      <c r="Z42" s="319">
        <f t="shared" si="47"/>
        <v>312.8</v>
      </c>
      <c r="AA42" s="319">
        <f t="shared" si="65"/>
        <v>18.768000000000001</v>
      </c>
      <c r="AB42" s="320">
        <v>2700</v>
      </c>
      <c r="AC42" s="321">
        <v>0</v>
      </c>
      <c r="AD42" s="318">
        <v>3</v>
      </c>
      <c r="AE42" s="318">
        <v>300</v>
      </c>
      <c r="AF42" s="318">
        <v>0</v>
      </c>
      <c r="AG42" s="318">
        <v>0</v>
      </c>
      <c r="AH42" s="322">
        <v>30</v>
      </c>
      <c r="AI42" s="309">
        <v>0</v>
      </c>
      <c r="AJ42" s="318">
        <v>2</v>
      </c>
      <c r="AK42" s="318">
        <v>300</v>
      </c>
      <c r="AL42" s="318">
        <v>0</v>
      </c>
      <c r="AM42" s="322">
        <v>0.5</v>
      </c>
      <c r="AN42" s="323">
        <f t="shared" si="36"/>
        <v>10000</v>
      </c>
      <c r="AO42" s="324">
        <f t="shared" si="37"/>
        <v>3</v>
      </c>
      <c r="AP42" s="324">
        <f t="shared" si="38"/>
        <v>8</v>
      </c>
      <c r="AQ42" s="325">
        <f t="shared" si="16"/>
        <v>2.0833333333333335</v>
      </c>
      <c r="AR42" s="326">
        <f t="shared" si="39"/>
        <v>0</v>
      </c>
      <c r="AS42" s="326">
        <f t="shared" si="66"/>
        <v>0</v>
      </c>
      <c r="AT42" s="327">
        <f t="shared" si="41"/>
        <v>500000</v>
      </c>
      <c r="AU42" s="328">
        <f t="shared" si="42"/>
        <v>1</v>
      </c>
      <c r="AV42" s="328">
        <f t="shared" si="43"/>
        <v>8</v>
      </c>
      <c r="AW42" s="327">
        <f t="shared" si="67"/>
        <v>34.722222222222221</v>
      </c>
      <c r="AX42" s="329">
        <f t="shared" si="19"/>
        <v>36.805555555555557</v>
      </c>
      <c r="AY42" s="330">
        <f t="shared" si="45"/>
        <v>150000</v>
      </c>
      <c r="AZ42" s="331">
        <f t="shared" si="20"/>
        <v>2.8538812785388126E-2</v>
      </c>
      <c r="BA42" s="332">
        <f t="shared" si="21"/>
        <v>312.8</v>
      </c>
      <c r="BB42" s="290">
        <f t="shared" si="48"/>
        <v>1.8796992481203006E-2</v>
      </c>
      <c r="BC42" s="291">
        <f t="shared" si="49"/>
        <v>1.8796992481203006E-2</v>
      </c>
      <c r="BD42" s="333">
        <f t="shared" si="2"/>
        <v>5.8796992481203008</v>
      </c>
      <c r="BE42" s="334">
        <f t="shared" si="24"/>
        <v>10000</v>
      </c>
      <c r="BF42" s="294">
        <v>0</v>
      </c>
      <c r="BG42" s="335">
        <f t="shared" si="60"/>
        <v>1.4285714285714286</v>
      </c>
      <c r="BH42" s="336">
        <f t="shared" si="26"/>
        <v>0.14285714285714285</v>
      </c>
      <c r="BI42" s="337">
        <f t="shared" ref="BI42:BI56" si="69">$BI$41</f>
        <v>3.5</v>
      </c>
      <c r="BJ42" s="338">
        <f t="shared" si="46"/>
        <v>2700</v>
      </c>
      <c r="BK42" s="338">
        <f t="shared" si="28"/>
        <v>100</v>
      </c>
      <c r="BL42" s="339">
        <f t="shared" si="29"/>
        <v>2.9930833333333338</v>
      </c>
      <c r="BM42" s="340">
        <f t="shared" si="3"/>
        <v>9.0441785370961654</v>
      </c>
      <c r="BN42" s="301" t="s">
        <v>435</v>
      </c>
    </row>
    <row r="43" spans="1:66" ht="25.5">
      <c r="A43" s="302" t="s">
        <v>463</v>
      </c>
      <c r="B43" s="303" t="s">
        <v>434</v>
      </c>
      <c r="C43" s="304">
        <f t="shared" si="4"/>
        <v>20.771562500000002</v>
      </c>
      <c r="D43" s="305">
        <f t="shared" si="0"/>
        <v>0.76416223487752866</v>
      </c>
      <c r="E43" s="306">
        <f t="shared" si="5"/>
        <v>15.872843621898268</v>
      </c>
      <c r="F43" s="307">
        <v>1.8</v>
      </c>
      <c r="G43" s="262">
        <f t="shared" si="68"/>
        <v>28.571118519416881</v>
      </c>
      <c r="H43" s="308">
        <f t="shared" si="7"/>
        <v>29</v>
      </c>
      <c r="I43" s="303">
        <f t="shared" si="30"/>
        <v>1701</v>
      </c>
      <c r="J43" s="309">
        <v>7500</v>
      </c>
      <c r="K43" s="310">
        <f t="shared" si="8"/>
        <v>19.440000000000001</v>
      </c>
      <c r="L43" s="310">
        <f t="shared" si="9"/>
        <v>425.25</v>
      </c>
      <c r="M43" s="310">
        <f t="shared" si="31"/>
        <v>48000</v>
      </c>
      <c r="N43" s="311">
        <f t="shared" si="10"/>
        <v>0.53156250000000005</v>
      </c>
      <c r="O43" s="312">
        <f t="shared" si="32"/>
        <v>0</v>
      </c>
      <c r="P43" s="313">
        <f t="shared" si="63"/>
        <v>0</v>
      </c>
      <c r="Q43" s="312">
        <f t="shared" si="33"/>
        <v>4</v>
      </c>
      <c r="R43" s="314">
        <v>0.1</v>
      </c>
      <c r="S43" s="315">
        <f t="shared" si="12"/>
        <v>0.8</v>
      </c>
      <c r="T43" s="315">
        <f t="shared" si="64"/>
        <v>0</v>
      </c>
      <c r="U43" s="315">
        <f t="shared" si="14"/>
        <v>1.44</v>
      </c>
      <c r="V43" s="316">
        <f t="shared" si="15"/>
        <v>20.771562500000002</v>
      </c>
      <c r="W43" s="317" t="str">
        <f t="shared" si="1"/>
        <v>N2H</v>
      </c>
      <c r="X43" s="318">
        <v>8</v>
      </c>
      <c r="Y43" s="318">
        <v>1.7</v>
      </c>
      <c r="Z43" s="319">
        <f t="shared" si="47"/>
        <v>312.8</v>
      </c>
      <c r="AA43" s="319">
        <f t="shared" si="65"/>
        <v>18.768000000000001</v>
      </c>
      <c r="AB43" s="320">
        <v>2700</v>
      </c>
      <c r="AC43" s="321">
        <v>0</v>
      </c>
      <c r="AD43" s="318">
        <v>3</v>
      </c>
      <c r="AE43" s="318">
        <v>300</v>
      </c>
      <c r="AF43" s="318">
        <v>0</v>
      </c>
      <c r="AG43" s="318">
        <v>0</v>
      </c>
      <c r="AH43" s="322">
        <v>30</v>
      </c>
      <c r="AI43" s="309">
        <v>0</v>
      </c>
      <c r="AJ43" s="318">
        <v>2</v>
      </c>
      <c r="AK43" s="318">
        <v>300</v>
      </c>
      <c r="AL43" s="318">
        <v>0</v>
      </c>
      <c r="AM43" s="322">
        <v>0.5</v>
      </c>
      <c r="AN43" s="323">
        <f t="shared" si="36"/>
        <v>10000</v>
      </c>
      <c r="AO43" s="324">
        <f t="shared" si="37"/>
        <v>3</v>
      </c>
      <c r="AP43" s="324">
        <f t="shared" si="38"/>
        <v>8</v>
      </c>
      <c r="AQ43" s="325">
        <f t="shared" si="16"/>
        <v>2.0833333333333335</v>
      </c>
      <c r="AR43" s="326">
        <f t="shared" si="39"/>
        <v>0</v>
      </c>
      <c r="AS43" s="326">
        <f t="shared" si="66"/>
        <v>0</v>
      </c>
      <c r="AT43" s="327">
        <f t="shared" si="41"/>
        <v>500000</v>
      </c>
      <c r="AU43" s="328">
        <f t="shared" si="42"/>
        <v>1</v>
      </c>
      <c r="AV43" s="328">
        <f t="shared" si="43"/>
        <v>8</v>
      </c>
      <c r="AW43" s="327">
        <f t="shared" si="67"/>
        <v>34.722222222222221</v>
      </c>
      <c r="AX43" s="329">
        <f t="shared" si="19"/>
        <v>36.805555555555557</v>
      </c>
      <c r="AY43" s="330">
        <f t="shared" si="45"/>
        <v>150000</v>
      </c>
      <c r="AZ43" s="331">
        <f t="shared" si="20"/>
        <v>2.8538812785388126E-2</v>
      </c>
      <c r="BA43" s="332">
        <f t="shared" si="21"/>
        <v>312.8</v>
      </c>
      <c r="BB43" s="290">
        <f t="shared" si="48"/>
        <v>1.8796992481203006E-2</v>
      </c>
      <c r="BC43" s="291">
        <f t="shared" si="49"/>
        <v>1.8796992481203006E-2</v>
      </c>
      <c r="BD43" s="333">
        <f t="shared" si="2"/>
        <v>5.8796992481203008</v>
      </c>
      <c r="BE43" s="334">
        <f t="shared" si="24"/>
        <v>10000</v>
      </c>
      <c r="BF43" s="294">
        <v>0</v>
      </c>
      <c r="BG43" s="335">
        <f t="shared" si="60"/>
        <v>1.4285714285714286</v>
      </c>
      <c r="BH43" s="336">
        <f t="shared" si="26"/>
        <v>0.14285714285714285</v>
      </c>
      <c r="BI43" s="337">
        <f t="shared" si="69"/>
        <v>3.5</v>
      </c>
      <c r="BJ43" s="338">
        <f t="shared" si="46"/>
        <v>2700</v>
      </c>
      <c r="BK43" s="338">
        <f t="shared" si="28"/>
        <v>100</v>
      </c>
      <c r="BL43" s="339">
        <f t="shared" si="29"/>
        <v>2.9930833333333338</v>
      </c>
      <c r="BM43" s="340">
        <f t="shared" si="3"/>
        <v>9.0441785370961654</v>
      </c>
      <c r="BN43" s="301" t="s">
        <v>435</v>
      </c>
    </row>
    <row r="44" spans="1:66" ht="25.5">
      <c r="A44" s="302" t="s">
        <v>464</v>
      </c>
      <c r="B44" s="303" t="s">
        <v>434</v>
      </c>
      <c r="C44" s="304">
        <f t="shared" si="4"/>
        <v>27.840653409090915</v>
      </c>
      <c r="D44" s="305">
        <f t="shared" si="0"/>
        <v>0.76416223487752866</v>
      </c>
      <c r="E44" s="306">
        <f t="shared" si="5"/>
        <v>21.274775929541601</v>
      </c>
      <c r="F44" s="307">
        <v>1.8</v>
      </c>
      <c r="G44" s="262">
        <f t="shared" si="68"/>
        <v>38.29459667317488</v>
      </c>
      <c r="H44" s="308">
        <f t="shared" si="7"/>
        <v>39</v>
      </c>
      <c r="I44" s="303">
        <f t="shared" si="30"/>
        <v>1701</v>
      </c>
      <c r="J44" s="309">
        <v>5500</v>
      </c>
      <c r="K44" s="310">
        <f t="shared" si="8"/>
        <v>26.509090909090915</v>
      </c>
      <c r="L44" s="310">
        <f t="shared" si="9"/>
        <v>425.25</v>
      </c>
      <c r="M44" s="310">
        <f t="shared" si="31"/>
        <v>48000</v>
      </c>
      <c r="N44" s="311">
        <f t="shared" si="10"/>
        <v>0.53156250000000005</v>
      </c>
      <c r="O44" s="312">
        <f t="shared" si="32"/>
        <v>0</v>
      </c>
      <c r="P44" s="313">
        <f t="shared" si="63"/>
        <v>0</v>
      </c>
      <c r="Q44" s="312">
        <f t="shared" si="33"/>
        <v>4</v>
      </c>
      <c r="R44" s="314">
        <v>0.1</v>
      </c>
      <c r="S44" s="315">
        <f t="shared" si="12"/>
        <v>0.8</v>
      </c>
      <c r="T44" s="315">
        <f t="shared" si="64"/>
        <v>0</v>
      </c>
      <c r="U44" s="315">
        <f t="shared" si="14"/>
        <v>1.44</v>
      </c>
      <c r="V44" s="316">
        <f t="shared" si="15"/>
        <v>27.840653409090915</v>
      </c>
      <c r="W44" s="317" t="str">
        <f t="shared" si="1"/>
        <v>N2H</v>
      </c>
      <c r="X44" s="318">
        <v>8</v>
      </c>
      <c r="Y44" s="318">
        <v>1.7</v>
      </c>
      <c r="Z44" s="319">
        <f t="shared" si="47"/>
        <v>312.8</v>
      </c>
      <c r="AA44" s="319">
        <f t="shared" si="65"/>
        <v>18.768000000000001</v>
      </c>
      <c r="AB44" s="320">
        <v>2700</v>
      </c>
      <c r="AC44" s="321">
        <v>0</v>
      </c>
      <c r="AD44" s="318">
        <v>3</v>
      </c>
      <c r="AE44" s="318">
        <v>300</v>
      </c>
      <c r="AF44" s="318">
        <v>0</v>
      </c>
      <c r="AG44" s="318">
        <v>0</v>
      </c>
      <c r="AH44" s="322">
        <v>30</v>
      </c>
      <c r="AI44" s="309">
        <v>0</v>
      </c>
      <c r="AJ44" s="318">
        <v>2</v>
      </c>
      <c r="AK44" s="318">
        <v>300</v>
      </c>
      <c r="AL44" s="318">
        <v>0</v>
      </c>
      <c r="AM44" s="322">
        <v>0.5</v>
      </c>
      <c r="AN44" s="323">
        <f t="shared" si="36"/>
        <v>10000</v>
      </c>
      <c r="AO44" s="324">
        <f t="shared" si="37"/>
        <v>3</v>
      </c>
      <c r="AP44" s="324">
        <f t="shared" si="38"/>
        <v>8</v>
      </c>
      <c r="AQ44" s="325">
        <f t="shared" ref="AQ44:AQ51" si="70">SUM(AN44*AO44/30/AP44/60)</f>
        <v>2.0833333333333335</v>
      </c>
      <c r="AR44" s="326">
        <f t="shared" si="39"/>
        <v>0</v>
      </c>
      <c r="AS44" s="326">
        <f t="shared" si="66"/>
        <v>0</v>
      </c>
      <c r="AT44" s="327">
        <f t="shared" si="41"/>
        <v>500000</v>
      </c>
      <c r="AU44" s="328">
        <f t="shared" si="42"/>
        <v>1</v>
      </c>
      <c r="AV44" s="328">
        <f t="shared" si="43"/>
        <v>8</v>
      </c>
      <c r="AW44" s="327">
        <f t="shared" si="67"/>
        <v>34.722222222222221</v>
      </c>
      <c r="AX44" s="329">
        <f t="shared" si="19"/>
        <v>36.805555555555557</v>
      </c>
      <c r="AY44" s="330">
        <f t="shared" si="45"/>
        <v>150000</v>
      </c>
      <c r="AZ44" s="331">
        <f t="shared" si="20"/>
        <v>2.8538812785388126E-2</v>
      </c>
      <c r="BA44" s="332">
        <f t="shared" si="21"/>
        <v>312.8</v>
      </c>
      <c r="BB44" s="290">
        <f t="shared" si="48"/>
        <v>1.8796992481203006E-2</v>
      </c>
      <c r="BC44" s="291">
        <f t="shared" si="49"/>
        <v>1.8796992481203006E-2</v>
      </c>
      <c r="BD44" s="333">
        <f t="shared" si="2"/>
        <v>5.8796992481203008</v>
      </c>
      <c r="BE44" s="334">
        <f t="shared" si="24"/>
        <v>10000</v>
      </c>
      <c r="BF44" s="294">
        <v>0</v>
      </c>
      <c r="BG44" s="335">
        <f t="shared" si="60"/>
        <v>1.4285714285714286</v>
      </c>
      <c r="BH44" s="336">
        <f t="shared" si="26"/>
        <v>0.14285714285714285</v>
      </c>
      <c r="BI44" s="337">
        <f t="shared" si="69"/>
        <v>3.5</v>
      </c>
      <c r="BJ44" s="338">
        <f t="shared" si="46"/>
        <v>2700</v>
      </c>
      <c r="BK44" s="338">
        <f t="shared" si="28"/>
        <v>100</v>
      </c>
      <c r="BL44" s="339">
        <f t="shared" si="29"/>
        <v>2.9930833333333338</v>
      </c>
      <c r="BM44" s="340">
        <f t="shared" si="3"/>
        <v>9.0441785370961654</v>
      </c>
      <c r="BN44" s="301" t="s">
        <v>435</v>
      </c>
    </row>
    <row r="45" spans="1:66" ht="25.5">
      <c r="A45" s="302" t="s">
        <v>465</v>
      </c>
      <c r="B45" s="303" t="s">
        <v>434</v>
      </c>
      <c r="C45" s="304">
        <f t="shared" si="4"/>
        <v>33.731562500000003</v>
      </c>
      <c r="D45" s="305">
        <f t="shared" si="0"/>
        <v>0.81315972861186459</v>
      </c>
      <c r="E45" s="306">
        <f t="shared" si="5"/>
        <v>27.42914820815415</v>
      </c>
      <c r="F45" s="307">
        <v>1.8</v>
      </c>
      <c r="G45" s="262">
        <f t="shared" si="68"/>
        <v>49.37246677467747</v>
      </c>
      <c r="H45" s="308">
        <f t="shared" si="7"/>
        <v>50</v>
      </c>
      <c r="I45" s="303">
        <f t="shared" si="30"/>
        <v>1701</v>
      </c>
      <c r="J45" s="309">
        <v>4500</v>
      </c>
      <c r="K45" s="310">
        <f t="shared" si="8"/>
        <v>32.400000000000006</v>
      </c>
      <c r="L45" s="310">
        <f t="shared" si="9"/>
        <v>425.25</v>
      </c>
      <c r="M45" s="310">
        <f t="shared" si="31"/>
        <v>48000</v>
      </c>
      <c r="N45" s="311">
        <f t="shared" si="10"/>
        <v>0.53156250000000005</v>
      </c>
      <c r="O45" s="312">
        <f t="shared" si="32"/>
        <v>0</v>
      </c>
      <c r="P45" s="313">
        <f t="shared" si="63"/>
        <v>0</v>
      </c>
      <c r="Q45" s="312">
        <f t="shared" si="33"/>
        <v>4</v>
      </c>
      <c r="R45" s="314">
        <v>0.1</v>
      </c>
      <c r="S45" s="315">
        <f t="shared" si="12"/>
        <v>0.8</v>
      </c>
      <c r="T45" s="315">
        <f t="shared" si="64"/>
        <v>0</v>
      </c>
      <c r="U45" s="315">
        <f t="shared" si="14"/>
        <v>1.44</v>
      </c>
      <c r="V45" s="316">
        <f t="shared" si="15"/>
        <v>33.731562500000003</v>
      </c>
      <c r="W45" s="317" t="str">
        <f t="shared" si="1"/>
        <v>N2H</v>
      </c>
      <c r="X45" s="318">
        <v>12</v>
      </c>
      <c r="Y45" s="318">
        <v>1.7</v>
      </c>
      <c r="Z45" s="319">
        <f t="shared" si="47"/>
        <v>469.2</v>
      </c>
      <c r="AA45" s="319">
        <f t="shared" si="65"/>
        <v>28.152000000000001</v>
      </c>
      <c r="AB45" s="320">
        <v>2700</v>
      </c>
      <c r="AC45" s="321">
        <v>0</v>
      </c>
      <c r="AD45" s="318">
        <v>3</v>
      </c>
      <c r="AE45" s="318">
        <v>300</v>
      </c>
      <c r="AF45" s="318">
        <v>0</v>
      </c>
      <c r="AG45" s="318">
        <v>0</v>
      </c>
      <c r="AH45" s="322">
        <v>30</v>
      </c>
      <c r="AI45" s="309">
        <v>0</v>
      </c>
      <c r="AJ45" s="318">
        <v>2</v>
      </c>
      <c r="AK45" s="318">
        <v>300</v>
      </c>
      <c r="AL45" s="318">
        <v>0</v>
      </c>
      <c r="AM45" s="322">
        <v>0.5</v>
      </c>
      <c r="AN45" s="323">
        <f t="shared" si="36"/>
        <v>10000</v>
      </c>
      <c r="AO45" s="324">
        <f t="shared" si="37"/>
        <v>3</v>
      </c>
      <c r="AP45" s="324">
        <f t="shared" si="38"/>
        <v>8</v>
      </c>
      <c r="AQ45" s="325">
        <f t="shared" si="70"/>
        <v>2.0833333333333335</v>
      </c>
      <c r="AR45" s="326">
        <f t="shared" si="39"/>
        <v>0</v>
      </c>
      <c r="AS45" s="326">
        <f t="shared" si="66"/>
        <v>0</v>
      </c>
      <c r="AT45" s="327">
        <f t="shared" si="41"/>
        <v>500000</v>
      </c>
      <c r="AU45" s="328">
        <f t="shared" si="42"/>
        <v>1</v>
      </c>
      <c r="AV45" s="328">
        <f t="shared" si="43"/>
        <v>8</v>
      </c>
      <c r="AW45" s="327">
        <f t="shared" si="67"/>
        <v>34.722222222222221</v>
      </c>
      <c r="AX45" s="329">
        <f t="shared" si="19"/>
        <v>36.805555555555557</v>
      </c>
      <c r="AY45" s="330">
        <f t="shared" si="45"/>
        <v>150000</v>
      </c>
      <c r="AZ45" s="331">
        <f t="shared" si="20"/>
        <v>2.8538812785388126E-2</v>
      </c>
      <c r="BA45" s="332">
        <f t="shared" si="21"/>
        <v>469.2</v>
      </c>
      <c r="BB45" s="290">
        <f t="shared" si="48"/>
        <v>1.8796992481203006E-2</v>
      </c>
      <c r="BC45" s="291">
        <f t="shared" si="49"/>
        <v>1.8796992481203006E-2</v>
      </c>
      <c r="BD45" s="333">
        <f t="shared" si="2"/>
        <v>8.8195488721804498</v>
      </c>
      <c r="BE45" s="334">
        <f t="shared" si="24"/>
        <v>10000</v>
      </c>
      <c r="BF45" s="294">
        <v>0</v>
      </c>
      <c r="BG45" s="335">
        <f t="shared" si="60"/>
        <v>1.4285714285714286</v>
      </c>
      <c r="BH45" s="336">
        <f t="shared" si="26"/>
        <v>0.14285714285714285</v>
      </c>
      <c r="BI45" s="337">
        <f t="shared" si="69"/>
        <v>3.5</v>
      </c>
      <c r="BJ45" s="338">
        <f t="shared" si="46"/>
        <v>2700</v>
      </c>
      <c r="BK45" s="338">
        <f t="shared" si="28"/>
        <v>100</v>
      </c>
      <c r="BL45" s="339">
        <f t="shared" si="29"/>
        <v>2.9930833333333338</v>
      </c>
      <c r="BM45" s="340">
        <f t="shared" si="3"/>
        <v>11.984028161156314</v>
      </c>
      <c r="BN45" s="301" t="s">
        <v>435</v>
      </c>
    </row>
    <row r="46" spans="1:66" ht="25.5">
      <c r="A46" s="302" t="s">
        <v>466</v>
      </c>
      <c r="B46" s="303" t="s">
        <v>434</v>
      </c>
      <c r="C46" s="304">
        <f t="shared" si="4"/>
        <v>55.331562499999997</v>
      </c>
      <c r="D46" s="305">
        <f t="shared" si="0"/>
        <v>0.83765847547903249</v>
      </c>
      <c r="E46" s="306">
        <f t="shared" si="5"/>
        <v>46.348952289622801</v>
      </c>
      <c r="F46" s="307">
        <v>1.8</v>
      </c>
      <c r="G46" s="262">
        <f t="shared" si="68"/>
        <v>83.428114121321045</v>
      </c>
      <c r="H46" s="308">
        <f t="shared" si="7"/>
        <v>84</v>
      </c>
      <c r="I46" s="303">
        <f t="shared" si="30"/>
        <v>1701</v>
      </c>
      <c r="J46" s="309">
        <v>3000</v>
      </c>
      <c r="K46" s="310">
        <f t="shared" si="8"/>
        <v>48.6</v>
      </c>
      <c r="L46" s="310">
        <f t="shared" si="9"/>
        <v>425.25</v>
      </c>
      <c r="M46" s="310">
        <f t="shared" si="31"/>
        <v>48000</v>
      </c>
      <c r="N46" s="311">
        <f t="shared" si="10"/>
        <v>0.53156250000000005</v>
      </c>
      <c r="O46" s="312">
        <f t="shared" si="32"/>
        <v>0</v>
      </c>
      <c r="P46" s="313">
        <f t="shared" si="63"/>
        <v>0</v>
      </c>
      <c r="Q46" s="312">
        <f t="shared" si="33"/>
        <v>4</v>
      </c>
      <c r="R46" s="314">
        <v>0.1</v>
      </c>
      <c r="S46" s="315">
        <f t="shared" si="12"/>
        <v>0.8</v>
      </c>
      <c r="T46" s="315">
        <f t="shared" si="64"/>
        <v>5.4</v>
      </c>
      <c r="U46" s="315">
        <f t="shared" si="14"/>
        <v>1.44</v>
      </c>
      <c r="V46" s="316">
        <f t="shared" si="15"/>
        <v>55.331562499999997</v>
      </c>
      <c r="W46" s="317" t="str">
        <f t="shared" si="1"/>
        <v>N2H</v>
      </c>
      <c r="X46" s="318">
        <v>14</v>
      </c>
      <c r="Y46" s="318">
        <v>1.7</v>
      </c>
      <c r="Z46" s="319">
        <f t="shared" si="47"/>
        <v>547.4</v>
      </c>
      <c r="AA46" s="319">
        <f t="shared" si="65"/>
        <v>32.844000000000001</v>
      </c>
      <c r="AB46" s="320">
        <v>2700</v>
      </c>
      <c r="AC46" s="321">
        <v>0</v>
      </c>
      <c r="AD46" s="318">
        <v>3</v>
      </c>
      <c r="AE46" s="318">
        <v>300</v>
      </c>
      <c r="AF46" s="318">
        <v>0</v>
      </c>
      <c r="AG46" s="318">
        <v>0</v>
      </c>
      <c r="AH46" s="322">
        <v>30</v>
      </c>
      <c r="AI46" s="309">
        <v>1</v>
      </c>
      <c r="AJ46" s="318">
        <v>2</v>
      </c>
      <c r="AK46" s="318">
        <v>300</v>
      </c>
      <c r="AL46" s="318">
        <v>0</v>
      </c>
      <c r="AM46" s="322">
        <v>0.5</v>
      </c>
      <c r="AN46" s="323">
        <f t="shared" si="36"/>
        <v>10000</v>
      </c>
      <c r="AO46" s="324">
        <f t="shared" si="37"/>
        <v>3</v>
      </c>
      <c r="AP46" s="324">
        <f t="shared" si="38"/>
        <v>8</v>
      </c>
      <c r="AQ46" s="325">
        <f t="shared" si="70"/>
        <v>2.0833333333333335</v>
      </c>
      <c r="AR46" s="326">
        <f t="shared" si="39"/>
        <v>0</v>
      </c>
      <c r="AS46" s="326">
        <f t="shared" si="66"/>
        <v>0</v>
      </c>
      <c r="AT46" s="327">
        <f t="shared" si="41"/>
        <v>500000</v>
      </c>
      <c r="AU46" s="328">
        <f t="shared" si="42"/>
        <v>1</v>
      </c>
      <c r="AV46" s="328">
        <f t="shared" si="43"/>
        <v>8</v>
      </c>
      <c r="AW46" s="327">
        <f t="shared" si="67"/>
        <v>34.722222222222221</v>
      </c>
      <c r="AX46" s="329">
        <f t="shared" si="19"/>
        <v>36.805555555555557</v>
      </c>
      <c r="AY46" s="330">
        <f t="shared" si="45"/>
        <v>150000</v>
      </c>
      <c r="AZ46" s="331">
        <f t="shared" si="20"/>
        <v>2.8538812785388126E-2</v>
      </c>
      <c r="BA46" s="332">
        <f t="shared" si="21"/>
        <v>547.4</v>
      </c>
      <c r="BB46" s="290">
        <f t="shared" si="48"/>
        <v>1.8796992481203006E-2</v>
      </c>
      <c r="BC46" s="291">
        <f t="shared" si="49"/>
        <v>1.8796992481203006E-2</v>
      </c>
      <c r="BD46" s="333">
        <f t="shared" si="2"/>
        <v>10.289473684210526</v>
      </c>
      <c r="BE46" s="334">
        <f t="shared" si="24"/>
        <v>10000</v>
      </c>
      <c r="BF46" s="294">
        <v>0</v>
      </c>
      <c r="BG46" s="335">
        <f t="shared" si="60"/>
        <v>1.4285714285714286</v>
      </c>
      <c r="BH46" s="336">
        <f t="shared" si="26"/>
        <v>0.14285714285714285</v>
      </c>
      <c r="BI46" s="337">
        <f t="shared" si="69"/>
        <v>3.5</v>
      </c>
      <c r="BJ46" s="338">
        <f t="shared" si="46"/>
        <v>2700</v>
      </c>
      <c r="BK46" s="338">
        <f t="shared" si="28"/>
        <v>100</v>
      </c>
      <c r="BL46" s="339">
        <f t="shared" si="29"/>
        <v>2.9930833333333338</v>
      </c>
      <c r="BM46" s="340">
        <f t="shared" si="3"/>
        <v>13.453952973186389</v>
      </c>
      <c r="BN46" s="301" t="s">
        <v>435</v>
      </c>
    </row>
    <row r="47" spans="1:66" ht="25.5">
      <c r="A47" s="302" t="s">
        <v>467</v>
      </c>
      <c r="B47" s="303" t="s">
        <v>434</v>
      </c>
      <c r="C47" s="304">
        <f t="shared" si="4"/>
        <v>92.331562500000018</v>
      </c>
      <c r="D47" s="305">
        <f t="shared" si="0"/>
        <v>0.84630509202038573</v>
      </c>
      <c r="E47" s="306">
        <f t="shared" si="5"/>
        <v>78.140671497948517</v>
      </c>
      <c r="F47" s="307">
        <v>1.8</v>
      </c>
      <c r="G47" s="262">
        <f t="shared" si="68"/>
        <v>140.65320869630733</v>
      </c>
      <c r="H47" s="308">
        <f t="shared" si="7"/>
        <v>141</v>
      </c>
      <c r="I47" s="303">
        <f t="shared" si="30"/>
        <v>1701</v>
      </c>
      <c r="J47" s="309">
        <v>1800</v>
      </c>
      <c r="K47" s="310">
        <f t="shared" si="8"/>
        <v>81</v>
      </c>
      <c r="L47" s="310">
        <f t="shared" si="9"/>
        <v>425.25</v>
      </c>
      <c r="M47" s="310">
        <f t="shared" si="31"/>
        <v>48000</v>
      </c>
      <c r="N47" s="311">
        <f t="shared" si="10"/>
        <v>0.53156250000000005</v>
      </c>
      <c r="O47" s="312">
        <f t="shared" si="32"/>
        <v>0</v>
      </c>
      <c r="P47" s="313">
        <f t="shared" si="63"/>
        <v>0</v>
      </c>
      <c r="Q47" s="312">
        <f t="shared" si="33"/>
        <v>4</v>
      </c>
      <c r="R47" s="314">
        <v>0.3</v>
      </c>
      <c r="S47" s="315">
        <f t="shared" si="12"/>
        <v>2.4</v>
      </c>
      <c r="T47" s="315">
        <f t="shared" si="64"/>
        <v>8.3999999999999986</v>
      </c>
      <c r="U47" s="315">
        <f t="shared" si="14"/>
        <v>1.44</v>
      </c>
      <c r="V47" s="316">
        <f t="shared" si="15"/>
        <v>92.331562500000018</v>
      </c>
      <c r="W47" s="317" t="str">
        <f t="shared" si="1"/>
        <v>N2H</v>
      </c>
      <c r="X47" s="318">
        <v>10</v>
      </c>
      <c r="Y47" s="318">
        <v>2.5</v>
      </c>
      <c r="Z47" s="319">
        <f t="shared" si="47"/>
        <v>575</v>
      </c>
      <c r="AA47" s="319">
        <f t="shared" si="65"/>
        <v>34.5</v>
      </c>
      <c r="AB47" s="320">
        <v>2700</v>
      </c>
      <c r="AC47" s="321">
        <v>1</v>
      </c>
      <c r="AD47" s="318">
        <v>0.5</v>
      </c>
      <c r="AE47" s="318">
        <v>150</v>
      </c>
      <c r="AF47" s="318">
        <v>0</v>
      </c>
      <c r="AG47" s="318">
        <v>0</v>
      </c>
      <c r="AH47" s="322">
        <v>30</v>
      </c>
      <c r="AI47" s="309">
        <v>1</v>
      </c>
      <c r="AJ47" s="318">
        <v>3</v>
      </c>
      <c r="AK47" s="318">
        <v>200</v>
      </c>
      <c r="AL47" s="318">
        <v>0</v>
      </c>
      <c r="AM47" s="322">
        <v>0.5</v>
      </c>
      <c r="AN47" s="323">
        <f t="shared" si="36"/>
        <v>10000</v>
      </c>
      <c r="AO47" s="324">
        <f t="shared" si="37"/>
        <v>3</v>
      </c>
      <c r="AP47" s="324">
        <f t="shared" si="38"/>
        <v>8</v>
      </c>
      <c r="AQ47" s="325">
        <f t="shared" si="70"/>
        <v>2.0833333333333335</v>
      </c>
      <c r="AR47" s="326">
        <f t="shared" si="39"/>
        <v>0</v>
      </c>
      <c r="AS47" s="326">
        <f t="shared" si="66"/>
        <v>0</v>
      </c>
      <c r="AT47" s="327">
        <f t="shared" si="41"/>
        <v>500000</v>
      </c>
      <c r="AU47" s="328">
        <f t="shared" si="42"/>
        <v>1</v>
      </c>
      <c r="AV47" s="328">
        <f t="shared" si="43"/>
        <v>8</v>
      </c>
      <c r="AW47" s="327">
        <f t="shared" si="67"/>
        <v>34.722222222222221</v>
      </c>
      <c r="AX47" s="329">
        <f t="shared" si="19"/>
        <v>36.805555555555557</v>
      </c>
      <c r="AY47" s="330">
        <f t="shared" si="45"/>
        <v>150000</v>
      </c>
      <c r="AZ47" s="331">
        <f t="shared" si="20"/>
        <v>2.8538812785388126E-2</v>
      </c>
      <c r="BA47" s="332">
        <f t="shared" si="21"/>
        <v>575</v>
      </c>
      <c r="BB47" s="290">
        <f t="shared" ref="BB47:BB51" si="71">SUM(2500/133000)</f>
        <v>1.8796992481203006E-2</v>
      </c>
      <c r="BC47" s="291">
        <f t="shared" si="49"/>
        <v>1.8796992481203006E-2</v>
      </c>
      <c r="BD47" s="333">
        <f t="shared" si="2"/>
        <v>10.808270676691729</v>
      </c>
      <c r="BE47" s="334">
        <f t="shared" si="24"/>
        <v>10000</v>
      </c>
      <c r="BF47" s="294">
        <v>0</v>
      </c>
      <c r="BG47" s="335">
        <f t="shared" si="60"/>
        <v>1.4285714285714286</v>
      </c>
      <c r="BH47" s="336">
        <f t="shared" si="26"/>
        <v>0.14285714285714285</v>
      </c>
      <c r="BI47" s="337">
        <f t="shared" si="69"/>
        <v>3.5</v>
      </c>
      <c r="BJ47" s="338">
        <f t="shared" si="46"/>
        <v>2700</v>
      </c>
      <c r="BK47" s="338">
        <f t="shared" si="28"/>
        <v>100</v>
      </c>
      <c r="BL47" s="339">
        <f t="shared" si="29"/>
        <v>2.9930833333333338</v>
      </c>
      <c r="BM47" s="340">
        <f t="shared" si="3"/>
        <v>13.972749965667592</v>
      </c>
      <c r="BN47" s="301" t="s">
        <v>435</v>
      </c>
    </row>
    <row r="48" spans="1:66" ht="25.5">
      <c r="A48" s="302" t="s">
        <v>468</v>
      </c>
      <c r="B48" s="303" t="s">
        <v>434</v>
      </c>
      <c r="C48" s="304">
        <f t="shared" si="4"/>
        <v>117.07441964285715</v>
      </c>
      <c r="D48" s="305">
        <f t="shared" si="0"/>
        <v>0.86431887648153871</v>
      </c>
      <c r="E48" s="306">
        <f t="shared" si="5"/>
        <v>101.18963085044248</v>
      </c>
      <c r="F48" s="307">
        <v>1.8</v>
      </c>
      <c r="G48" s="262">
        <f t="shared" si="68"/>
        <v>182.14133553079648</v>
      </c>
      <c r="H48" s="308">
        <f t="shared" si="7"/>
        <v>183</v>
      </c>
      <c r="I48" s="303">
        <f t="shared" si="30"/>
        <v>1701</v>
      </c>
      <c r="J48" s="309">
        <v>1400</v>
      </c>
      <c r="K48" s="310">
        <f t="shared" si="8"/>
        <v>104.14285714285715</v>
      </c>
      <c r="L48" s="310">
        <f t="shared" si="9"/>
        <v>425.25</v>
      </c>
      <c r="M48" s="310">
        <f t="shared" si="31"/>
        <v>48000</v>
      </c>
      <c r="N48" s="311">
        <f t="shared" si="10"/>
        <v>0.53156250000000005</v>
      </c>
      <c r="O48" s="312">
        <f t="shared" si="32"/>
        <v>0</v>
      </c>
      <c r="P48" s="313">
        <f t="shared" si="63"/>
        <v>0</v>
      </c>
      <c r="Q48" s="312">
        <f t="shared" si="33"/>
        <v>4</v>
      </c>
      <c r="R48" s="314">
        <v>0.5</v>
      </c>
      <c r="S48" s="315">
        <f t="shared" si="12"/>
        <v>4</v>
      </c>
      <c r="T48" s="315">
        <f t="shared" si="64"/>
        <v>8.3999999999999986</v>
      </c>
      <c r="U48" s="315">
        <f t="shared" si="14"/>
        <v>1.44</v>
      </c>
      <c r="V48" s="316">
        <f t="shared" si="15"/>
        <v>117.07441964285715</v>
      </c>
      <c r="W48" s="317" t="str">
        <f t="shared" si="1"/>
        <v>N2H</v>
      </c>
      <c r="X48" s="318">
        <v>11</v>
      </c>
      <c r="Y48" s="318">
        <v>2.5</v>
      </c>
      <c r="Z48" s="319">
        <f t="shared" si="47"/>
        <v>632.5</v>
      </c>
      <c r="AA48" s="319">
        <f t="shared" si="65"/>
        <v>37.949999999999996</v>
      </c>
      <c r="AB48" s="320">
        <v>2700</v>
      </c>
      <c r="AC48" s="321">
        <v>1</v>
      </c>
      <c r="AD48" s="318">
        <v>1</v>
      </c>
      <c r="AE48" s="318">
        <v>300</v>
      </c>
      <c r="AF48" s="318">
        <v>0</v>
      </c>
      <c r="AG48" s="318">
        <v>0.3</v>
      </c>
      <c r="AH48" s="322">
        <v>30</v>
      </c>
      <c r="AI48" s="309">
        <v>1</v>
      </c>
      <c r="AJ48" s="318">
        <v>3</v>
      </c>
      <c r="AK48" s="318">
        <v>200</v>
      </c>
      <c r="AL48" s="318">
        <v>0</v>
      </c>
      <c r="AM48" s="322">
        <v>0.5</v>
      </c>
      <c r="AN48" s="323">
        <f t="shared" si="36"/>
        <v>10000</v>
      </c>
      <c r="AO48" s="324">
        <f t="shared" si="37"/>
        <v>3</v>
      </c>
      <c r="AP48" s="324">
        <f t="shared" si="38"/>
        <v>8</v>
      </c>
      <c r="AQ48" s="325">
        <f t="shared" si="70"/>
        <v>2.0833333333333335</v>
      </c>
      <c r="AR48" s="326">
        <f t="shared" si="39"/>
        <v>0</v>
      </c>
      <c r="AS48" s="326">
        <f t="shared" si="66"/>
        <v>0</v>
      </c>
      <c r="AT48" s="327">
        <f t="shared" si="41"/>
        <v>500000</v>
      </c>
      <c r="AU48" s="328">
        <f t="shared" si="42"/>
        <v>1</v>
      </c>
      <c r="AV48" s="328">
        <f t="shared" si="43"/>
        <v>8</v>
      </c>
      <c r="AW48" s="327">
        <f t="shared" si="67"/>
        <v>34.722222222222221</v>
      </c>
      <c r="AX48" s="329">
        <f t="shared" si="19"/>
        <v>36.805555555555557</v>
      </c>
      <c r="AY48" s="330">
        <f t="shared" si="45"/>
        <v>150000</v>
      </c>
      <c r="AZ48" s="331">
        <f t="shared" si="20"/>
        <v>2.8538812785388126E-2</v>
      </c>
      <c r="BA48" s="332">
        <f t="shared" si="21"/>
        <v>632.5</v>
      </c>
      <c r="BB48" s="290">
        <f t="shared" si="71"/>
        <v>1.8796992481203006E-2</v>
      </c>
      <c r="BC48" s="291">
        <f t="shared" si="49"/>
        <v>1.8796992481203006E-2</v>
      </c>
      <c r="BD48" s="333">
        <f t="shared" si="2"/>
        <v>11.889097744360901</v>
      </c>
      <c r="BE48" s="334">
        <f t="shared" si="24"/>
        <v>10000</v>
      </c>
      <c r="BF48" s="294">
        <v>0</v>
      </c>
      <c r="BG48" s="335">
        <f t="shared" si="60"/>
        <v>1.4285714285714286</v>
      </c>
      <c r="BH48" s="336">
        <f t="shared" si="26"/>
        <v>0.14285714285714285</v>
      </c>
      <c r="BI48" s="337">
        <f t="shared" si="69"/>
        <v>3.5</v>
      </c>
      <c r="BJ48" s="338">
        <f t="shared" si="46"/>
        <v>2700</v>
      </c>
      <c r="BK48" s="338">
        <f t="shared" si="28"/>
        <v>100</v>
      </c>
      <c r="BL48" s="339">
        <f t="shared" si="29"/>
        <v>2.9930833333333338</v>
      </c>
      <c r="BM48" s="340">
        <f t="shared" si="3"/>
        <v>15.053577033336765</v>
      </c>
      <c r="BN48" s="301" t="s">
        <v>435</v>
      </c>
    </row>
    <row r="49" spans="1:66" ht="25.5">
      <c r="A49" s="302" t="s">
        <v>469</v>
      </c>
      <c r="B49" s="303" t="s">
        <v>434</v>
      </c>
      <c r="C49" s="304">
        <f t="shared" si="4"/>
        <v>158.73156250000002</v>
      </c>
      <c r="D49" s="305">
        <f t="shared" si="0"/>
        <v>0.88233266094269169</v>
      </c>
      <c r="E49" s="306">
        <f t="shared" si="5"/>
        <v>140.05404191621619</v>
      </c>
      <c r="F49" s="307">
        <v>1.8</v>
      </c>
      <c r="G49" s="262">
        <f t="shared" si="68"/>
        <v>252.09727544918914</v>
      </c>
      <c r="H49" s="308">
        <f t="shared" si="7"/>
        <v>253</v>
      </c>
      <c r="I49" s="303">
        <f t="shared" si="30"/>
        <v>1701</v>
      </c>
      <c r="J49" s="309">
        <v>1000</v>
      </c>
      <c r="K49" s="310">
        <f t="shared" si="8"/>
        <v>145.80000000000001</v>
      </c>
      <c r="L49" s="310">
        <f t="shared" si="9"/>
        <v>425.25</v>
      </c>
      <c r="M49" s="310">
        <f t="shared" si="31"/>
        <v>48000</v>
      </c>
      <c r="N49" s="311">
        <f t="shared" si="10"/>
        <v>0.53156250000000005</v>
      </c>
      <c r="O49" s="312">
        <f t="shared" si="32"/>
        <v>0</v>
      </c>
      <c r="P49" s="313">
        <f t="shared" si="63"/>
        <v>0</v>
      </c>
      <c r="Q49" s="312">
        <f t="shared" si="33"/>
        <v>4</v>
      </c>
      <c r="R49" s="314">
        <v>0.5</v>
      </c>
      <c r="S49" s="315">
        <f t="shared" si="12"/>
        <v>4</v>
      </c>
      <c r="T49" s="315">
        <f t="shared" si="64"/>
        <v>8.3999999999999986</v>
      </c>
      <c r="U49" s="315">
        <f t="shared" si="14"/>
        <v>1.44</v>
      </c>
      <c r="V49" s="316">
        <f t="shared" si="15"/>
        <v>158.73156250000002</v>
      </c>
      <c r="W49" s="317" t="str">
        <f t="shared" si="1"/>
        <v>N2H</v>
      </c>
      <c r="X49" s="318">
        <v>12</v>
      </c>
      <c r="Y49" s="318">
        <v>2.5</v>
      </c>
      <c r="Z49" s="319">
        <f t="shared" si="47"/>
        <v>690</v>
      </c>
      <c r="AA49" s="319">
        <f t="shared" si="65"/>
        <v>41.4</v>
      </c>
      <c r="AB49" s="320">
        <v>2700</v>
      </c>
      <c r="AC49" s="321">
        <v>1</v>
      </c>
      <c r="AD49" s="318">
        <v>1</v>
      </c>
      <c r="AE49" s="318">
        <v>300</v>
      </c>
      <c r="AF49" s="318">
        <v>0</v>
      </c>
      <c r="AG49" s="318">
        <v>0.3</v>
      </c>
      <c r="AH49" s="322">
        <v>30</v>
      </c>
      <c r="AI49" s="309">
        <v>1</v>
      </c>
      <c r="AJ49" s="318">
        <v>3</v>
      </c>
      <c r="AK49" s="318">
        <v>200</v>
      </c>
      <c r="AL49" s="318">
        <v>0</v>
      </c>
      <c r="AM49" s="322">
        <v>0.5</v>
      </c>
      <c r="AN49" s="323">
        <f t="shared" si="36"/>
        <v>10000</v>
      </c>
      <c r="AO49" s="324">
        <f t="shared" si="37"/>
        <v>3</v>
      </c>
      <c r="AP49" s="324">
        <f t="shared" si="38"/>
        <v>8</v>
      </c>
      <c r="AQ49" s="325">
        <f t="shared" si="70"/>
        <v>2.0833333333333335</v>
      </c>
      <c r="AR49" s="326">
        <f t="shared" si="39"/>
        <v>0</v>
      </c>
      <c r="AS49" s="326">
        <f t="shared" si="66"/>
        <v>0</v>
      </c>
      <c r="AT49" s="327">
        <f t="shared" si="41"/>
        <v>500000</v>
      </c>
      <c r="AU49" s="328">
        <f t="shared" si="42"/>
        <v>1</v>
      </c>
      <c r="AV49" s="328">
        <f t="shared" si="43"/>
        <v>8</v>
      </c>
      <c r="AW49" s="327">
        <f t="shared" si="67"/>
        <v>34.722222222222221</v>
      </c>
      <c r="AX49" s="329">
        <f t="shared" si="19"/>
        <v>36.805555555555557</v>
      </c>
      <c r="AY49" s="330">
        <f t="shared" si="45"/>
        <v>150000</v>
      </c>
      <c r="AZ49" s="331">
        <f t="shared" si="20"/>
        <v>2.8538812785388126E-2</v>
      </c>
      <c r="BA49" s="332">
        <f t="shared" si="21"/>
        <v>690</v>
      </c>
      <c r="BB49" s="290">
        <f t="shared" si="71"/>
        <v>1.8796992481203006E-2</v>
      </c>
      <c r="BC49" s="291">
        <f t="shared" si="49"/>
        <v>1.8796992481203006E-2</v>
      </c>
      <c r="BD49" s="333">
        <f t="shared" si="2"/>
        <v>12.969924812030074</v>
      </c>
      <c r="BE49" s="334">
        <f t="shared" si="24"/>
        <v>10000</v>
      </c>
      <c r="BF49" s="294">
        <v>0</v>
      </c>
      <c r="BG49" s="335">
        <f t="shared" si="60"/>
        <v>1.4285714285714286</v>
      </c>
      <c r="BH49" s="336">
        <f t="shared" si="26"/>
        <v>0.14285714285714285</v>
      </c>
      <c r="BI49" s="337">
        <f t="shared" si="69"/>
        <v>3.5</v>
      </c>
      <c r="BJ49" s="338">
        <f t="shared" si="46"/>
        <v>2700</v>
      </c>
      <c r="BK49" s="338">
        <f t="shared" si="28"/>
        <v>100</v>
      </c>
      <c r="BL49" s="339">
        <f t="shared" si="29"/>
        <v>2.9930833333333338</v>
      </c>
      <c r="BM49" s="340">
        <f t="shared" si="3"/>
        <v>16.134404101005938</v>
      </c>
      <c r="BN49" s="301" t="s">
        <v>435</v>
      </c>
    </row>
    <row r="50" spans="1:66" ht="25.5">
      <c r="A50" s="302" t="s">
        <v>470</v>
      </c>
      <c r="B50" s="303" t="s">
        <v>434</v>
      </c>
      <c r="C50" s="304">
        <f t="shared" si="4"/>
        <v>294.82247159090906</v>
      </c>
      <c r="D50" s="305">
        <f t="shared" si="0"/>
        <v>0.96879882635622538</v>
      </c>
      <c r="E50" s="306">
        <f t="shared" si="5"/>
        <v>285.62366446071428</v>
      </c>
      <c r="F50" s="307">
        <v>1.8</v>
      </c>
      <c r="G50" s="262">
        <f t="shared" si="68"/>
        <v>514.12259602928577</v>
      </c>
      <c r="H50" s="308">
        <f t="shared" si="7"/>
        <v>515</v>
      </c>
      <c r="I50" s="303">
        <f t="shared" si="30"/>
        <v>1701</v>
      </c>
      <c r="J50" s="309">
        <v>550</v>
      </c>
      <c r="K50" s="310">
        <f t="shared" si="8"/>
        <v>265.09090909090907</v>
      </c>
      <c r="L50" s="310">
        <f t="shared" si="9"/>
        <v>425.25</v>
      </c>
      <c r="M50" s="310">
        <f t="shared" si="31"/>
        <v>48000</v>
      </c>
      <c r="N50" s="311">
        <f t="shared" si="10"/>
        <v>0.53156250000000005</v>
      </c>
      <c r="O50" s="312">
        <f t="shared" si="32"/>
        <v>0</v>
      </c>
      <c r="P50" s="313">
        <f t="shared" si="63"/>
        <v>0</v>
      </c>
      <c r="Q50" s="312">
        <f t="shared" si="33"/>
        <v>4</v>
      </c>
      <c r="R50" s="314">
        <v>0.5</v>
      </c>
      <c r="S50" s="315">
        <f t="shared" si="12"/>
        <v>4</v>
      </c>
      <c r="T50" s="315">
        <f t="shared" si="64"/>
        <v>25.200000000000003</v>
      </c>
      <c r="U50" s="315">
        <f t="shared" si="14"/>
        <v>1.44</v>
      </c>
      <c r="V50" s="316">
        <f t="shared" si="15"/>
        <v>294.82247159090906</v>
      </c>
      <c r="W50" s="317" t="str">
        <f t="shared" si="1"/>
        <v>N2H</v>
      </c>
      <c r="X50" s="318">
        <v>14</v>
      </c>
      <c r="Y50" s="318">
        <v>3</v>
      </c>
      <c r="Z50" s="319">
        <f t="shared" si="47"/>
        <v>966</v>
      </c>
      <c r="AA50" s="319">
        <f t="shared" si="65"/>
        <v>57.96</v>
      </c>
      <c r="AB50" s="320">
        <v>2700</v>
      </c>
      <c r="AC50" s="321">
        <v>1</v>
      </c>
      <c r="AD50" s="318">
        <v>1.5</v>
      </c>
      <c r="AE50" s="318">
        <v>150</v>
      </c>
      <c r="AF50" s="318">
        <v>0</v>
      </c>
      <c r="AG50" s="318">
        <v>0.3</v>
      </c>
      <c r="AH50" s="322">
        <v>30</v>
      </c>
      <c r="AI50" s="309">
        <v>1</v>
      </c>
      <c r="AJ50" s="318">
        <v>8</v>
      </c>
      <c r="AK50" s="318">
        <v>150</v>
      </c>
      <c r="AL50" s="318">
        <v>0</v>
      </c>
      <c r="AM50" s="322">
        <v>1</v>
      </c>
      <c r="AN50" s="323">
        <f t="shared" si="36"/>
        <v>10000</v>
      </c>
      <c r="AO50" s="324">
        <f t="shared" si="37"/>
        <v>3</v>
      </c>
      <c r="AP50" s="324">
        <f t="shared" si="38"/>
        <v>8</v>
      </c>
      <c r="AQ50" s="325">
        <f t="shared" si="70"/>
        <v>2.0833333333333335</v>
      </c>
      <c r="AR50" s="326">
        <f t="shared" si="39"/>
        <v>0</v>
      </c>
      <c r="AS50" s="326">
        <f t="shared" si="66"/>
        <v>0</v>
      </c>
      <c r="AT50" s="327">
        <f t="shared" si="41"/>
        <v>500000</v>
      </c>
      <c r="AU50" s="328">
        <f t="shared" si="42"/>
        <v>1</v>
      </c>
      <c r="AV50" s="328">
        <f t="shared" si="43"/>
        <v>8</v>
      </c>
      <c r="AW50" s="327">
        <f t="shared" si="67"/>
        <v>34.722222222222221</v>
      </c>
      <c r="AX50" s="329">
        <f t="shared" si="19"/>
        <v>36.805555555555557</v>
      </c>
      <c r="AY50" s="330">
        <f t="shared" si="45"/>
        <v>150000</v>
      </c>
      <c r="AZ50" s="331">
        <f t="shared" si="20"/>
        <v>2.8538812785388126E-2</v>
      </c>
      <c r="BA50" s="332">
        <f t="shared" si="21"/>
        <v>966</v>
      </c>
      <c r="BB50" s="290">
        <f t="shared" si="71"/>
        <v>1.8796992481203006E-2</v>
      </c>
      <c r="BC50" s="291">
        <f t="shared" si="49"/>
        <v>1.8796992481203006E-2</v>
      </c>
      <c r="BD50" s="333">
        <f t="shared" si="2"/>
        <v>18.157894736842103</v>
      </c>
      <c r="BE50" s="334">
        <f t="shared" si="24"/>
        <v>10000</v>
      </c>
      <c r="BF50" s="294">
        <v>0</v>
      </c>
      <c r="BG50" s="335">
        <f t="shared" si="60"/>
        <v>1.4285714285714286</v>
      </c>
      <c r="BH50" s="336">
        <f t="shared" si="26"/>
        <v>0.14285714285714285</v>
      </c>
      <c r="BI50" s="337">
        <f t="shared" si="69"/>
        <v>3.5</v>
      </c>
      <c r="BJ50" s="338">
        <f t="shared" si="46"/>
        <v>2700</v>
      </c>
      <c r="BK50" s="338">
        <f t="shared" si="28"/>
        <v>100</v>
      </c>
      <c r="BL50" s="339">
        <f t="shared" si="29"/>
        <v>2.9930833333333338</v>
      </c>
      <c r="BM50" s="340">
        <f t="shared" si="3"/>
        <v>21.322374025817968</v>
      </c>
      <c r="BN50" s="301" t="s">
        <v>435</v>
      </c>
    </row>
    <row r="51" spans="1:66" ht="25.5">
      <c r="A51" s="390" t="s">
        <v>471</v>
      </c>
      <c r="B51" s="391" t="s">
        <v>434</v>
      </c>
      <c r="C51" s="392">
        <f t="shared" si="4"/>
        <v>353.7315625</v>
      </c>
      <c r="D51" s="393">
        <f t="shared" si="0"/>
        <v>0.96879882635622538</v>
      </c>
      <c r="E51" s="394">
        <f t="shared" si="5"/>
        <v>342.69472259515379</v>
      </c>
      <c r="F51" s="395">
        <v>1.8</v>
      </c>
      <c r="G51" s="474">
        <f t="shared" si="68"/>
        <v>616.85050067127679</v>
      </c>
      <c r="H51" s="397">
        <f t="shared" si="7"/>
        <v>617</v>
      </c>
      <c r="I51" s="391">
        <f t="shared" si="30"/>
        <v>1701</v>
      </c>
      <c r="J51" s="398">
        <v>450</v>
      </c>
      <c r="K51" s="399">
        <f t="shared" si="8"/>
        <v>324</v>
      </c>
      <c r="L51" s="399">
        <f t="shared" si="9"/>
        <v>425.25</v>
      </c>
      <c r="M51" s="399">
        <f t="shared" si="31"/>
        <v>48000</v>
      </c>
      <c r="N51" s="400">
        <f t="shared" si="10"/>
        <v>0.53156250000000005</v>
      </c>
      <c r="O51" s="401">
        <f t="shared" si="32"/>
        <v>0</v>
      </c>
      <c r="P51" s="402">
        <f t="shared" si="63"/>
        <v>0</v>
      </c>
      <c r="Q51" s="401">
        <f t="shared" si="33"/>
        <v>4</v>
      </c>
      <c r="R51" s="403">
        <v>0.5</v>
      </c>
      <c r="S51" s="404">
        <f t="shared" si="12"/>
        <v>4</v>
      </c>
      <c r="T51" s="404">
        <f t="shared" si="64"/>
        <v>25.200000000000003</v>
      </c>
      <c r="U51" s="404">
        <f t="shared" si="14"/>
        <v>1.44</v>
      </c>
      <c r="V51" s="405">
        <f t="shared" si="15"/>
        <v>353.7315625</v>
      </c>
      <c r="W51" s="406" t="str">
        <f t="shared" si="1"/>
        <v>N2H</v>
      </c>
      <c r="X51" s="407">
        <v>14</v>
      </c>
      <c r="Y51" s="407">
        <v>3</v>
      </c>
      <c r="Z51" s="408">
        <f t="shared" si="47"/>
        <v>966</v>
      </c>
      <c r="AA51" s="408">
        <f t="shared" si="65"/>
        <v>57.96</v>
      </c>
      <c r="AB51" s="409">
        <v>2700</v>
      </c>
      <c r="AC51" s="410">
        <v>1</v>
      </c>
      <c r="AD51" s="407">
        <v>1.5</v>
      </c>
      <c r="AE51" s="407">
        <v>150</v>
      </c>
      <c r="AF51" s="407">
        <v>0</v>
      </c>
      <c r="AG51" s="407">
        <v>0.3</v>
      </c>
      <c r="AH51" s="411">
        <v>30</v>
      </c>
      <c r="AI51" s="398">
        <v>1</v>
      </c>
      <c r="AJ51" s="407">
        <v>8</v>
      </c>
      <c r="AK51" s="407">
        <v>150</v>
      </c>
      <c r="AL51" s="407">
        <v>0</v>
      </c>
      <c r="AM51" s="411">
        <v>1</v>
      </c>
      <c r="AN51" s="412">
        <f t="shared" si="36"/>
        <v>10000</v>
      </c>
      <c r="AO51" s="413">
        <f t="shared" si="37"/>
        <v>3</v>
      </c>
      <c r="AP51" s="413">
        <f t="shared" si="38"/>
        <v>8</v>
      </c>
      <c r="AQ51" s="414">
        <f t="shared" si="70"/>
        <v>2.0833333333333335</v>
      </c>
      <c r="AR51" s="415">
        <f t="shared" si="39"/>
        <v>0</v>
      </c>
      <c r="AS51" s="415">
        <f t="shared" si="66"/>
        <v>0</v>
      </c>
      <c r="AT51" s="416">
        <f t="shared" si="41"/>
        <v>500000</v>
      </c>
      <c r="AU51" s="417">
        <f t="shared" si="42"/>
        <v>1</v>
      </c>
      <c r="AV51" s="417">
        <f t="shared" si="43"/>
        <v>8</v>
      </c>
      <c r="AW51" s="416">
        <f t="shared" si="67"/>
        <v>34.722222222222221</v>
      </c>
      <c r="AX51" s="418">
        <f t="shared" si="19"/>
        <v>36.805555555555557</v>
      </c>
      <c r="AY51" s="419">
        <f t="shared" si="45"/>
        <v>150000</v>
      </c>
      <c r="AZ51" s="420">
        <f t="shared" si="20"/>
        <v>2.8538812785388126E-2</v>
      </c>
      <c r="BA51" s="421">
        <f t="shared" si="21"/>
        <v>966</v>
      </c>
      <c r="BB51" s="422">
        <f t="shared" si="71"/>
        <v>1.8796992481203006E-2</v>
      </c>
      <c r="BC51" s="423">
        <f t="shared" si="49"/>
        <v>1.8796992481203006E-2</v>
      </c>
      <c r="BD51" s="424">
        <f t="shared" si="2"/>
        <v>18.157894736842103</v>
      </c>
      <c r="BE51" s="425">
        <f t="shared" si="24"/>
        <v>10000</v>
      </c>
      <c r="BF51" s="426">
        <v>0</v>
      </c>
      <c r="BG51" s="427">
        <f t="shared" si="60"/>
        <v>1.4285714285714286</v>
      </c>
      <c r="BH51" s="428">
        <f t="shared" si="26"/>
        <v>0.14285714285714285</v>
      </c>
      <c r="BI51" s="429">
        <f t="shared" si="69"/>
        <v>3.5</v>
      </c>
      <c r="BJ51" s="430">
        <f t="shared" si="46"/>
        <v>2700</v>
      </c>
      <c r="BK51" s="430">
        <f t="shared" si="28"/>
        <v>100</v>
      </c>
      <c r="BL51" s="431">
        <f t="shared" si="29"/>
        <v>2.9930833333333338</v>
      </c>
      <c r="BM51" s="432">
        <f t="shared" si="3"/>
        <v>21.322374025817968</v>
      </c>
      <c r="BN51" s="475" t="s">
        <v>435</v>
      </c>
    </row>
    <row r="52" spans="1:66" ht="25.5">
      <c r="A52" s="256" t="s">
        <v>463</v>
      </c>
      <c r="B52" s="257" t="s">
        <v>445</v>
      </c>
      <c r="C52" s="258">
        <f t="shared" si="4"/>
        <v>27.840653409090915</v>
      </c>
      <c r="D52" s="259">
        <f t="shared" si="0"/>
        <v>0.78325684640635085</v>
      </c>
      <c r="E52" s="260">
        <f t="shared" si="5"/>
        <v>21.806382391096772</v>
      </c>
      <c r="F52" s="261">
        <v>1.8</v>
      </c>
      <c r="G52" s="263">
        <f t="shared" si="68"/>
        <v>39.251488303974192</v>
      </c>
      <c r="H52" s="263">
        <f t="shared" si="7"/>
        <v>40</v>
      </c>
      <c r="I52" s="257">
        <f t="shared" si="30"/>
        <v>1701</v>
      </c>
      <c r="J52" s="279">
        <v>5500</v>
      </c>
      <c r="K52" s="381">
        <f t="shared" ref="K52:K56" si="72">SUM(I52/(J52*0.7))*60</f>
        <v>26.509090909090915</v>
      </c>
      <c r="L52" s="381">
        <f t="shared" si="9"/>
        <v>425.25</v>
      </c>
      <c r="M52" s="381">
        <f t="shared" si="31"/>
        <v>48000</v>
      </c>
      <c r="N52" s="382">
        <f t="shared" si="10"/>
        <v>0.53156250000000005</v>
      </c>
      <c r="O52" s="383">
        <f t="shared" si="32"/>
        <v>0</v>
      </c>
      <c r="P52" s="384">
        <f t="shared" ref="P52:P56" si="73">SUM(((O52*1.5)*((AD52/(AE52/60))+AF52+AG52)*AC52))</f>
        <v>0</v>
      </c>
      <c r="Q52" s="383">
        <f t="shared" si="33"/>
        <v>4</v>
      </c>
      <c r="R52" s="270">
        <v>0.1</v>
      </c>
      <c r="S52" s="271">
        <f t="shared" si="12"/>
        <v>0.8</v>
      </c>
      <c r="T52" s="271">
        <f t="shared" si="64"/>
        <v>0</v>
      </c>
      <c r="U52" s="271">
        <f t="shared" si="14"/>
        <v>1.44</v>
      </c>
      <c r="V52" s="272">
        <f t="shared" si="15"/>
        <v>27.840653409090915</v>
      </c>
      <c r="W52" s="273" t="str">
        <f t="shared" si="1"/>
        <v>N2</v>
      </c>
      <c r="X52" s="274">
        <v>6.5</v>
      </c>
      <c r="Y52" s="274">
        <v>2.5</v>
      </c>
      <c r="Z52" s="275">
        <f t="shared" si="47"/>
        <v>373.75</v>
      </c>
      <c r="AA52" s="275">
        <f t="shared" si="65"/>
        <v>22.425000000000001</v>
      </c>
      <c r="AB52" s="276">
        <v>2700</v>
      </c>
      <c r="AC52" s="277">
        <v>0</v>
      </c>
      <c r="AD52" s="274">
        <v>3</v>
      </c>
      <c r="AE52" s="274">
        <v>300</v>
      </c>
      <c r="AF52" s="274">
        <v>0</v>
      </c>
      <c r="AG52" s="274">
        <v>0</v>
      </c>
      <c r="AH52" s="278">
        <v>30</v>
      </c>
      <c r="AI52" s="279">
        <v>0</v>
      </c>
      <c r="AJ52" s="274">
        <v>2</v>
      </c>
      <c r="AK52" s="274">
        <v>300</v>
      </c>
      <c r="AL52" s="274">
        <v>0</v>
      </c>
      <c r="AM52" s="278">
        <v>0.5</v>
      </c>
      <c r="AN52" s="280">
        <f t="shared" si="36"/>
        <v>10000</v>
      </c>
      <c r="AO52" s="281">
        <f t="shared" si="37"/>
        <v>3</v>
      </c>
      <c r="AP52" s="281">
        <f t="shared" si="38"/>
        <v>8</v>
      </c>
      <c r="AQ52" s="282">
        <f t="shared" ref="AQ52" si="74">SUM(AN52*AO52/30/AP52/60)</f>
        <v>2.0833333333333335</v>
      </c>
      <c r="AR52" s="283">
        <f t="shared" si="39"/>
        <v>0</v>
      </c>
      <c r="AS52" s="283">
        <f t="shared" ref="AS52:AS56" si="75">SUM(AR52/30/24/60)</f>
        <v>0</v>
      </c>
      <c r="AT52" s="284">
        <f t="shared" si="41"/>
        <v>500000</v>
      </c>
      <c r="AU52" s="285">
        <f t="shared" si="42"/>
        <v>1</v>
      </c>
      <c r="AV52" s="285">
        <f t="shared" si="43"/>
        <v>8</v>
      </c>
      <c r="AW52" s="284">
        <f t="shared" si="67"/>
        <v>34.722222222222221</v>
      </c>
      <c r="AX52" s="286">
        <f t="shared" si="19"/>
        <v>36.805555555555557</v>
      </c>
      <c r="AY52" s="287">
        <f t="shared" si="45"/>
        <v>150000</v>
      </c>
      <c r="AZ52" s="288">
        <f t="shared" si="20"/>
        <v>2.8538812785388126E-2</v>
      </c>
      <c r="BA52" s="289">
        <f t="shared" si="21"/>
        <v>373.75</v>
      </c>
      <c r="BB52" s="385">
        <f t="shared" ref="BB52:BB55" si="76">SUM(2500/133000)</f>
        <v>1.8796992481203006E-2</v>
      </c>
      <c r="BC52" s="386">
        <f t="shared" si="49"/>
        <v>1.8796992481203006E-2</v>
      </c>
      <c r="BD52" s="292">
        <f t="shared" si="2"/>
        <v>7.0253759398496234</v>
      </c>
      <c r="BE52" s="293">
        <f t="shared" si="24"/>
        <v>10000</v>
      </c>
      <c r="BF52" s="294">
        <v>0</v>
      </c>
      <c r="BG52" s="295">
        <f t="shared" si="60"/>
        <v>1.4285714285714286</v>
      </c>
      <c r="BH52" s="296">
        <f t="shared" si="26"/>
        <v>0.14285714285714285</v>
      </c>
      <c r="BI52" s="297">
        <f t="shared" si="69"/>
        <v>3.5</v>
      </c>
      <c r="BJ52" s="298">
        <f t="shared" si="46"/>
        <v>2700</v>
      </c>
      <c r="BK52" s="298">
        <f t="shared" si="28"/>
        <v>100</v>
      </c>
      <c r="BL52" s="299">
        <f t="shared" si="29"/>
        <v>2.9930833333333338</v>
      </c>
      <c r="BM52" s="300">
        <f t="shared" si="3"/>
        <v>10.18985522882549</v>
      </c>
      <c r="BN52" s="473" t="s">
        <v>435</v>
      </c>
    </row>
    <row r="53" spans="1:66" ht="25.5">
      <c r="A53" s="302" t="s">
        <v>464</v>
      </c>
      <c r="B53" s="303" t="s">
        <v>445</v>
      </c>
      <c r="C53" s="304">
        <f t="shared" si="4"/>
        <v>36.845848214285716</v>
      </c>
      <c r="D53" s="305">
        <f t="shared" si="0"/>
        <v>0.78325684640635085</v>
      </c>
      <c r="E53" s="306">
        <f t="shared" si="5"/>
        <v>28.859762875488503</v>
      </c>
      <c r="F53" s="307">
        <v>1.8</v>
      </c>
      <c r="G53" s="262">
        <f t="shared" si="68"/>
        <v>51.947573175879306</v>
      </c>
      <c r="H53" s="308">
        <f t="shared" si="7"/>
        <v>52</v>
      </c>
      <c r="I53" s="303">
        <f t="shared" si="30"/>
        <v>1701</v>
      </c>
      <c r="J53" s="309">
        <v>4200</v>
      </c>
      <c r="K53" s="310">
        <f t="shared" si="72"/>
        <v>34.714285714285715</v>
      </c>
      <c r="L53" s="310">
        <f t="shared" si="9"/>
        <v>425.25</v>
      </c>
      <c r="M53" s="310">
        <f t="shared" si="31"/>
        <v>48000</v>
      </c>
      <c r="N53" s="311">
        <f t="shared" si="10"/>
        <v>0.53156250000000005</v>
      </c>
      <c r="O53" s="312">
        <f t="shared" si="32"/>
        <v>0</v>
      </c>
      <c r="P53" s="313">
        <f t="shared" si="73"/>
        <v>0</v>
      </c>
      <c r="Q53" s="312">
        <f t="shared" si="33"/>
        <v>4</v>
      </c>
      <c r="R53" s="314">
        <v>0.2</v>
      </c>
      <c r="S53" s="315">
        <f t="shared" si="12"/>
        <v>1.6</v>
      </c>
      <c r="T53" s="315">
        <f t="shared" si="64"/>
        <v>0</v>
      </c>
      <c r="U53" s="315">
        <f t="shared" si="14"/>
        <v>1.44</v>
      </c>
      <c r="V53" s="316">
        <f t="shared" si="15"/>
        <v>36.845848214285716</v>
      </c>
      <c r="W53" s="317" t="str">
        <f t="shared" si="1"/>
        <v>N2</v>
      </c>
      <c r="X53" s="318">
        <v>6.5</v>
      </c>
      <c r="Y53" s="318">
        <v>2.5</v>
      </c>
      <c r="Z53" s="319">
        <f t="shared" si="47"/>
        <v>373.75</v>
      </c>
      <c r="AA53" s="319">
        <f t="shared" si="65"/>
        <v>22.425000000000001</v>
      </c>
      <c r="AB53" s="320">
        <v>2700</v>
      </c>
      <c r="AC53" s="321">
        <v>0</v>
      </c>
      <c r="AD53" s="318">
        <v>3</v>
      </c>
      <c r="AE53" s="318">
        <v>300</v>
      </c>
      <c r="AF53" s="318">
        <v>0</v>
      </c>
      <c r="AG53" s="318">
        <v>0</v>
      </c>
      <c r="AH53" s="322">
        <v>30</v>
      </c>
      <c r="AI53" s="309">
        <v>0</v>
      </c>
      <c r="AJ53" s="318">
        <v>2</v>
      </c>
      <c r="AK53" s="318">
        <v>300</v>
      </c>
      <c r="AL53" s="318">
        <v>0</v>
      </c>
      <c r="AM53" s="322">
        <v>0</v>
      </c>
      <c r="AN53" s="323">
        <f t="shared" si="36"/>
        <v>10000</v>
      </c>
      <c r="AO53" s="324">
        <f t="shared" si="37"/>
        <v>3</v>
      </c>
      <c r="AP53" s="324">
        <f t="shared" si="38"/>
        <v>8</v>
      </c>
      <c r="AQ53" s="325">
        <f t="shared" ref="AQ53:AQ56" si="77">SUM(AN53*AO53/30/AP53/60)</f>
        <v>2.0833333333333335</v>
      </c>
      <c r="AR53" s="326">
        <f t="shared" si="39"/>
        <v>0</v>
      </c>
      <c r="AS53" s="326">
        <f t="shared" si="75"/>
        <v>0</v>
      </c>
      <c r="AT53" s="327">
        <f t="shared" si="41"/>
        <v>500000</v>
      </c>
      <c r="AU53" s="328">
        <f t="shared" si="42"/>
        <v>1</v>
      </c>
      <c r="AV53" s="328">
        <f t="shared" si="43"/>
        <v>8</v>
      </c>
      <c r="AW53" s="327">
        <f t="shared" si="67"/>
        <v>34.722222222222221</v>
      </c>
      <c r="AX53" s="329">
        <f t="shared" si="19"/>
        <v>36.805555555555557</v>
      </c>
      <c r="AY53" s="330">
        <f t="shared" si="45"/>
        <v>150000</v>
      </c>
      <c r="AZ53" s="331">
        <f t="shared" si="20"/>
        <v>2.8538812785388126E-2</v>
      </c>
      <c r="BA53" s="332">
        <f t="shared" si="21"/>
        <v>373.75</v>
      </c>
      <c r="BB53" s="290">
        <f t="shared" si="76"/>
        <v>1.8796992481203006E-2</v>
      </c>
      <c r="BC53" s="291">
        <f t="shared" si="49"/>
        <v>1.8796992481203006E-2</v>
      </c>
      <c r="BD53" s="333">
        <f t="shared" si="2"/>
        <v>7.0253759398496234</v>
      </c>
      <c r="BE53" s="334">
        <f t="shared" si="24"/>
        <v>10000</v>
      </c>
      <c r="BF53" s="294">
        <v>0</v>
      </c>
      <c r="BG53" s="335">
        <f t="shared" si="60"/>
        <v>1.4285714285714286</v>
      </c>
      <c r="BH53" s="336">
        <f t="shared" si="26"/>
        <v>0.14285714285714285</v>
      </c>
      <c r="BI53" s="337">
        <f t="shared" si="69"/>
        <v>3.5</v>
      </c>
      <c r="BJ53" s="338">
        <f t="shared" si="46"/>
        <v>2700</v>
      </c>
      <c r="BK53" s="338">
        <f t="shared" si="28"/>
        <v>100</v>
      </c>
      <c r="BL53" s="339">
        <f t="shared" si="29"/>
        <v>2.9930833333333338</v>
      </c>
      <c r="BM53" s="340">
        <f t="shared" si="3"/>
        <v>10.18985522882549</v>
      </c>
      <c r="BN53" s="301" t="s">
        <v>435</v>
      </c>
    </row>
    <row r="54" spans="1:66" ht="25.5">
      <c r="A54" s="302" t="s">
        <v>465</v>
      </c>
      <c r="B54" s="303" t="s">
        <v>445</v>
      </c>
      <c r="C54" s="304">
        <f t="shared" si="4"/>
        <v>50.731562500000003</v>
      </c>
      <c r="D54" s="305">
        <f t="shared" si="0"/>
        <v>0.78325684640635085</v>
      </c>
      <c r="E54" s="306">
        <f t="shared" si="5"/>
        <v>39.735843657016687</v>
      </c>
      <c r="F54" s="307">
        <v>1.8</v>
      </c>
      <c r="G54" s="262">
        <f t="shared" si="68"/>
        <v>71.524518582630037</v>
      </c>
      <c r="H54" s="308">
        <f t="shared" si="7"/>
        <v>72</v>
      </c>
      <c r="I54" s="303">
        <f t="shared" si="30"/>
        <v>1701</v>
      </c>
      <c r="J54" s="309">
        <v>3000</v>
      </c>
      <c r="K54" s="310">
        <f t="shared" si="72"/>
        <v>48.6</v>
      </c>
      <c r="L54" s="310">
        <f t="shared" si="9"/>
        <v>425.25</v>
      </c>
      <c r="M54" s="310">
        <f t="shared" si="31"/>
        <v>48000</v>
      </c>
      <c r="N54" s="311">
        <f t="shared" si="10"/>
        <v>0.53156250000000005</v>
      </c>
      <c r="O54" s="312">
        <f t="shared" si="32"/>
        <v>0</v>
      </c>
      <c r="P54" s="313">
        <f t="shared" si="73"/>
        <v>0</v>
      </c>
      <c r="Q54" s="312">
        <f t="shared" si="33"/>
        <v>4</v>
      </c>
      <c r="R54" s="314">
        <v>0.2</v>
      </c>
      <c r="S54" s="315">
        <f t="shared" si="12"/>
        <v>1.6</v>
      </c>
      <c r="T54" s="315">
        <f t="shared" si="64"/>
        <v>0</v>
      </c>
      <c r="U54" s="315">
        <f t="shared" si="14"/>
        <v>1.44</v>
      </c>
      <c r="V54" s="316">
        <f t="shared" si="15"/>
        <v>50.731562500000003</v>
      </c>
      <c r="W54" s="317" t="str">
        <f t="shared" si="1"/>
        <v>N2</v>
      </c>
      <c r="X54" s="318">
        <v>6.5</v>
      </c>
      <c r="Y54" s="318">
        <v>2.5</v>
      </c>
      <c r="Z54" s="319">
        <f t="shared" si="47"/>
        <v>373.75</v>
      </c>
      <c r="AA54" s="319">
        <f t="shared" si="65"/>
        <v>22.425000000000001</v>
      </c>
      <c r="AB54" s="320">
        <v>2700</v>
      </c>
      <c r="AC54" s="321">
        <v>0</v>
      </c>
      <c r="AD54" s="318">
        <v>3</v>
      </c>
      <c r="AE54" s="318">
        <v>300</v>
      </c>
      <c r="AF54" s="318">
        <v>0</v>
      </c>
      <c r="AG54" s="318">
        <v>0</v>
      </c>
      <c r="AH54" s="322">
        <v>30</v>
      </c>
      <c r="AI54" s="309">
        <v>0</v>
      </c>
      <c r="AJ54" s="318">
        <v>2</v>
      </c>
      <c r="AK54" s="318">
        <v>300</v>
      </c>
      <c r="AL54" s="318">
        <v>0</v>
      </c>
      <c r="AM54" s="322">
        <v>0</v>
      </c>
      <c r="AN54" s="323">
        <f t="shared" si="36"/>
        <v>10000</v>
      </c>
      <c r="AO54" s="324">
        <f t="shared" si="37"/>
        <v>3</v>
      </c>
      <c r="AP54" s="324">
        <f t="shared" si="38"/>
        <v>8</v>
      </c>
      <c r="AQ54" s="325">
        <f t="shared" si="77"/>
        <v>2.0833333333333335</v>
      </c>
      <c r="AR54" s="326">
        <f t="shared" si="39"/>
        <v>0</v>
      </c>
      <c r="AS54" s="326">
        <f t="shared" si="75"/>
        <v>0</v>
      </c>
      <c r="AT54" s="327">
        <f t="shared" si="41"/>
        <v>500000</v>
      </c>
      <c r="AU54" s="328">
        <f t="shared" si="42"/>
        <v>1</v>
      </c>
      <c r="AV54" s="328">
        <f t="shared" si="43"/>
        <v>8</v>
      </c>
      <c r="AW54" s="327">
        <f t="shared" si="67"/>
        <v>34.722222222222221</v>
      </c>
      <c r="AX54" s="329">
        <f t="shared" si="19"/>
        <v>36.805555555555557</v>
      </c>
      <c r="AY54" s="330">
        <f t="shared" si="45"/>
        <v>150000</v>
      </c>
      <c r="AZ54" s="331">
        <f t="shared" si="20"/>
        <v>2.8538812785388126E-2</v>
      </c>
      <c r="BA54" s="332">
        <f t="shared" si="21"/>
        <v>373.75</v>
      </c>
      <c r="BB54" s="290">
        <f t="shared" si="76"/>
        <v>1.8796992481203006E-2</v>
      </c>
      <c r="BC54" s="291">
        <f t="shared" si="49"/>
        <v>1.8796992481203006E-2</v>
      </c>
      <c r="BD54" s="333">
        <f t="shared" si="2"/>
        <v>7.0253759398496234</v>
      </c>
      <c r="BE54" s="334">
        <f t="shared" si="24"/>
        <v>10000</v>
      </c>
      <c r="BF54" s="294">
        <v>0</v>
      </c>
      <c r="BG54" s="335">
        <f t="shared" si="60"/>
        <v>1.4285714285714286</v>
      </c>
      <c r="BH54" s="336">
        <f t="shared" si="26"/>
        <v>0.14285714285714285</v>
      </c>
      <c r="BI54" s="337">
        <f t="shared" si="69"/>
        <v>3.5</v>
      </c>
      <c r="BJ54" s="338">
        <f t="shared" si="46"/>
        <v>2700</v>
      </c>
      <c r="BK54" s="338">
        <f t="shared" si="28"/>
        <v>100</v>
      </c>
      <c r="BL54" s="339">
        <f t="shared" si="29"/>
        <v>2.9930833333333338</v>
      </c>
      <c r="BM54" s="340">
        <f t="shared" si="3"/>
        <v>10.18985522882549</v>
      </c>
      <c r="BN54" s="301" t="s">
        <v>435</v>
      </c>
    </row>
    <row r="55" spans="1:66" ht="25.5">
      <c r="A55" s="302" t="s">
        <v>466</v>
      </c>
      <c r="B55" s="303" t="s">
        <v>445</v>
      </c>
      <c r="C55" s="304">
        <f t="shared" si="4"/>
        <v>91.656268382352948</v>
      </c>
      <c r="D55" s="305">
        <f t="shared" si="0"/>
        <v>0.79226373863692723</v>
      </c>
      <c r="E55" s="306">
        <f t="shared" si="5"/>
        <v>72.615937858112531</v>
      </c>
      <c r="F55" s="307">
        <v>1.8</v>
      </c>
      <c r="G55" s="262">
        <f t="shared" si="68"/>
        <v>130.70868814460255</v>
      </c>
      <c r="H55" s="308">
        <f t="shared" si="7"/>
        <v>131</v>
      </c>
      <c r="I55" s="303">
        <f t="shared" si="30"/>
        <v>1701</v>
      </c>
      <c r="J55" s="309">
        <v>1700</v>
      </c>
      <c r="K55" s="310">
        <f t="shared" si="72"/>
        <v>85.764705882352942</v>
      </c>
      <c r="L55" s="310">
        <f t="shared" si="9"/>
        <v>425.25</v>
      </c>
      <c r="M55" s="310">
        <f t="shared" si="31"/>
        <v>48000</v>
      </c>
      <c r="N55" s="311">
        <f t="shared" si="10"/>
        <v>0.53156250000000005</v>
      </c>
      <c r="O55" s="312">
        <f t="shared" si="32"/>
        <v>0</v>
      </c>
      <c r="P55" s="313">
        <f t="shared" si="73"/>
        <v>0</v>
      </c>
      <c r="Q55" s="312">
        <f t="shared" si="33"/>
        <v>4</v>
      </c>
      <c r="R55" s="314">
        <v>0.4</v>
      </c>
      <c r="S55" s="315">
        <f t="shared" si="12"/>
        <v>3.2</v>
      </c>
      <c r="T55" s="315">
        <f t="shared" si="64"/>
        <v>2.16</v>
      </c>
      <c r="U55" s="315">
        <f t="shared" si="14"/>
        <v>1.44</v>
      </c>
      <c r="V55" s="316">
        <f t="shared" si="15"/>
        <v>91.656268382352948</v>
      </c>
      <c r="W55" s="317" t="str">
        <f t="shared" si="1"/>
        <v>N2</v>
      </c>
      <c r="X55" s="318">
        <v>7</v>
      </c>
      <c r="Y55" s="318">
        <v>2.5</v>
      </c>
      <c r="Z55" s="319">
        <f t="shared" si="47"/>
        <v>402.5</v>
      </c>
      <c r="AA55" s="319">
        <f t="shared" ref="AA55" si="78">SUM((Z55/1000)*60)</f>
        <v>24.150000000000002</v>
      </c>
      <c r="AB55" s="320">
        <v>2700</v>
      </c>
      <c r="AC55" s="321">
        <v>0</v>
      </c>
      <c r="AD55" s="318">
        <v>3</v>
      </c>
      <c r="AE55" s="318">
        <v>300</v>
      </c>
      <c r="AF55" s="318">
        <v>0</v>
      </c>
      <c r="AG55" s="318">
        <v>0</v>
      </c>
      <c r="AH55" s="322">
        <v>30</v>
      </c>
      <c r="AI55" s="309">
        <v>1</v>
      </c>
      <c r="AJ55" s="318">
        <v>3</v>
      </c>
      <c r="AK55" s="318">
        <v>500</v>
      </c>
      <c r="AL55" s="318">
        <v>0</v>
      </c>
      <c r="AM55" s="322">
        <v>0</v>
      </c>
      <c r="AN55" s="323">
        <f t="shared" si="36"/>
        <v>10000</v>
      </c>
      <c r="AO55" s="324">
        <f t="shared" si="37"/>
        <v>3</v>
      </c>
      <c r="AP55" s="324">
        <f t="shared" si="38"/>
        <v>8</v>
      </c>
      <c r="AQ55" s="325">
        <f t="shared" si="77"/>
        <v>2.0833333333333335</v>
      </c>
      <c r="AR55" s="326">
        <f t="shared" si="39"/>
        <v>0</v>
      </c>
      <c r="AS55" s="326">
        <f t="shared" si="75"/>
        <v>0</v>
      </c>
      <c r="AT55" s="327">
        <f t="shared" si="41"/>
        <v>500000</v>
      </c>
      <c r="AU55" s="328">
        <f t="shared" si="42"/>
        <v>1</v>
      </c>
      <c r="AV55" s="328">
        <f t="shared" si="43"/>
        <v>8</v>
      </c>
      <c r="AW55" s="327">
        <f t="shared" si="67"/>
        <v>34.722222222222221</v>
      </c>
      <c r="AX55" s="329">
        <f t="shared" si="19"/>
        <v>36.805555555555557</v>
      </c>
      <c r="AY55" s="330">
        <f t="shared" si="45"/>
        <v>150000</v>
      </c>
      <c r="AZ55" s="331">
        <f t="shared" si="20"/>
        <v>2.8538812785388126E-2</v>
      </c>
      <c r="BA55" s="332">
        <f t="shared" si="21"/>
        <v>402.5</v>
      </c>
      <c r="BB55" s="290">
        <f t="shared" si="76"/>
        <v>1.8796992481203006E-2</v>
      </c>
      <c r="BC55" s="291">
        <f t="shared" si="49"/>
        <v>1.8796992481203006E-2</v>
      </c>
      <c r="BD55" s="333">
        <f t="shared" si="2"/>
        <v>7.5657894736842097</v>
      </c>
      <c r="BE55" s="334">
        <f t="shared" si="24"/>
        <v>10000</v>
      </c>
      <c r="BF55" s="294">
        <v>0</v>
      </c>
      <c r="BG55" s="335">
        <f t="shared" si="60"/>
        <v>1.4285714285714286</v>
      </c>
      <c r="BH55" s="336">
        <f t="shared" si="26"/>
        <v>0.14285714285714285</v>
      </c>
      <c r="BI55" s="337">
        <f t="shared" si="69"/>
        <v>3.5</v>
      </c>
      <c r="BJ55" s="338">
        <f t="shared" si="46"/>
        <v>2700</v>
      </c>
      <c r="BK55" s="338">
        <f t="shared" si="28"/>
        <v>100</v>
      </c>
      <c r="BL55" s="339">
        <f t="shared" si="29"/>
        <v>2.9930833333333338</v>
      </c>
      <c r="BM55" s="340">
        <f t="shared" si="3"/>
        <v>10.730268762660074</v>
      </c>
      <c r="BN55" s="301" t="s">
        <v>435</v>
      </c>
    </row>
    <row r="56" spans="1:66" ht="25.5">
      <c r="A56" s="390" t="s">
        <v>467</v>
      </c>
      <c r="B56" s="391" t="s">
        <v>445</v>
      </c>
      <c r="C56" s="392">
        <f t="shared" si="4"/>
        <v>200.2915625</v>
      </c>
      <c r="D56" s="393">
        <f t="shared" si="0"/>
        <v>0.79226373863692723</v>
      </c>
      <c r="E56" s="394">
        <f t="shared" si="5"/>
        <v>158.68374212368178</v>
      </c>
      <c r="F56" s="395">
        <v>1.8</v>
      </c>
      <c r="G56" s="474">
        <f t="shared" si="68"/>
        <v>285.63073582262723</v>
      </c>
      <c r="H56" s="397">
        <f t="shared" si="7"/>
        <v>286</v>
      </c>
      <c r="I56" s="391">
        <f t="shared" si="30"/>
        <v>1701</v>
      </c>
      <c r="J56" s="398">
        <v>750</v>
      </c>
      <c r="K56" s="399">
        <f t="shared" si="72"/>
        <v>194.4</v>
      </c>
      <c r="L56" s="399">
        <f t="shared" si="9"/>
        <v>425.25</v>
      </c>
      <c r="M56" s="399">
        <f t="shared" si="31"/>
        <v>48000</v>
      </c>
      <c r="N56" s="400">
        <f t="shared" si="10"/>
        <v>0.53156250000000005</v>
      </c>
      <c r="O56" s="401">
        <f t="shared" si="32"/>
        <v>0</v>
      </c>
      <c r="P56" s="402">
        <f t="shared" si="73"/>
        <v>0</v>
      </c>
      <c r="Q56" s="401">
        <f t="shared" si="33"/>
        <v>4</v>
      </c>
      <c r="R56" s="403">
        <v>0.4</v>
      </c>
      <c r="S56" s="404">
        <f t="shared" si="12"/>
        <v>3.2</v>
      </c>
      <c r="T56" s="404">
        <f t="shared" si="64"/>
        <v>2.16</v>
      </c>
      <c r="U56" s="404">
        <f t="shared" si="14"/>
        <v>1.44</v>
      </c>
      <c r="V56" s="405">
        <f t="shared" si="15"/>
        <v>200.2915625</v>
      </c>
      <c r="W56" s="406" t="str">
        <f t="shared" si="1"/>
        <v>N2</v>
      </c>
      <c r="X56" s="407">
        <v>7</v>
      </c>
      <c r="Y56" s="407">
        <v>2.5</v>
      </c>
      <c r="Z56" s="408">
        <f t="shared" si="47"/>
        <v>402.5</v>
      </c>
      <c r="AA56" s="408">
        <f t="shared" si="65"/>
        <v>24.150000000000002</v>
      </c>
      <c r="AB56" s="409">
        <v>2700</v>
      </c>
      <c r="AC56" s="410">
        <v>0</v>
      </c>
      <c r="AD56" s="407">
        <v>3</v>
      </c>
      <c r="AE56" s="407">
        <v>300</v>
      </c>
      <c r="AF56" s="407">
        <v>0</v>
      </c>
      <c r="AG56" s="407">
        <v>0</v>
      </c>
      <c r="AH56" s="411">
        <v>30</v>
      </c>
      <c r="AI56" s="398">
        <v>1</v>
      </c>
      <c r="AJ56" s="407">
        <v>3</v>
      </c>
      <c r="AK56" s="407">
        <v>500</v>
      </c>
      <c r="AL56" s="407">
        <v>0</v>
      </c>
      <c r="AM56" s="411">
        <v>0</v>
      </c>
      <c r="AN56" s="412">
        <f t="shared" si="36"/>
        <v>10000</v>
      </c>
      <c r="AO56" s="413">
        <f t="shared" si="37"/>
        <v>3</v>
      </c>
      <c r="AP56" s="413">
        <f t="shared" si="38"/>
        <v>8</v>
      </c>
      <c r="AQ56" s="414">
        <f t="shared" si="77"/>
        <v>2.0833333333333335</v>
      </c>
      <c r="AR56" s="415">
        <f t="shared" si="39"/>
        <v>0</v>
      </c>
      <c r="AS56" s="415">
        <f t="shared" si="75"/>
        <v>0</v>
      </c>
      <c r="AT56" s="416">
        <f t="shared" si="41"/>
        <v>500000</v>
      </c>
      <c r="AU56" s="417">
        <f t="shared" si="42"/>
        <v>1</v>
      </c>
      <c r="AV56" s="417">
        <f t="shared" si="43"/>
        <v>8</v>
      </c>
      <c r="AW56" s="416">
        <f t="shared" si="67"/>
        <v>34.722222222222221</v>
      </c>
      <c r="AX56" s="418">
        <f t="shared" si="19"/>
        <v>36.805555555555557</v>
      </c>
      <c r="AY56" s="419">
        <f t="shared" si="45"/>
        <v>150000</v>
      </c>
      <c r="AZ56" s="420">
        <f t="shared" si="20"/>
        <v>2.8538812785388126E-2</v>
      </c>
      <c r="BA56" s="421">
        <f t="shared" si="21"/>
        <v>402.5</v>
      </c>
      <c r="BB56" s="422">
        <f t="shared" ref="BB56" si="79">SUM(2500/133000)</f>
        <v>1.8796992481203006E-2</v>
      </c>
      <c r="BC56" s="423">
        <f t="shared" si="49"/>
        <v>1.8796992481203006E-2</v>
      </c>
      <c r="BD56" s="424">
        <f t="shared" si="2"/>
        <v>7.5657894736842097</v>
      </c>
      <c r="BE56" s="425">
        <f t="shared" si="24"/>
        <v>10000</v>
      </c>
      <c r="BF56" s="426">
        <v>0</v>
      </c>
      <c r="BG56" s="427">
        <f t="shared" si="60"/>
        <v>1.4285714285714286</v>
      </c>
      <c r="BH56" s="428">
        <f t="shared" si="26"/>
        <v>0.14285714285714285</v>
      </c>
      <c r="BI56" s="429">
        <f t="shared" si="69"/>
        <v>3.5</v>
      </c>
      <c r="BJ56" s="430">
        <f t="shared" si="46"/>
        <v>2700</v>
      </c>
      <c r="BK56" s="430">
        <f t="shared" si="28"/>
        <v>100</v>
      </c>
      <c r="BL56" s="431">
        <f t="shared" si="29"/>
        <v>2.9930833333333338</v>
      </c>
      <c r="BM56" s="432">
        <f t="shared" si="3"/>
        <v>10.730268762660074</v>
      </c>
      <c r="BN56" s="475" t="s">
        <v>435</v>
      </c>
    </row>
  </sheetData>
  <mergeCells count="30">
    <mergeCell ref="AY1:BM1"/>
    <mergeCell ref="E2:E3"/>
    <mergeCell ref="F2:F3"/>
    <mergeCell ref="G2:G3"/>
    <mergeCell ref="H2:H3"/>
    <mergeCell ref="A1:B2"/>
    <mergeCell ref="C1:H1"/>
    <mergeCell ref="I1:V1"/>
    <mergeCell ref="W1:AM1"/>
    <mergeCell ref="AN1:AX1"/>
    <mergeCell ref="AN2:AQ2"/>
    <mergeCell ref="K2:L2"/>
    <mergeCell ref="M2:N2"/>
    <mergeCell ref="V2:V3"/>
    <mergeCell ref="W2:W3"/>
    <mergeCell ref="X2:X3"/>
    <mergeCell ref="Y2:Y3"/>
    <mergeCell ref="Z2:Z3"/>
    <mergeCell ref="AA2:AA3"/>
    <mergeCell ref="AB2:AB3"/>
    <mergeCell ref="AC2:AH2"/>
    <mergeCell ref="AI2:AM2"/>
    <mergeCell ref="BI2:BL2"/>
    <mergeCell ref="BM2:BM3"/>
    <mergeCell ref="AR2:AS2"/>
    <mergeCell ref="AT2:AW2"/>
    <mergeCell ref="AX2:AX3"/>
    <mergeCell ref="AY2:AZ2"/>
    <mergeCell ref="BA2:BD2"/>
    <mergeCell ref="BE2:B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37B86-A674-4992-B9C8-2C8944148CA7}">
  <sheetPr>
    <tabColor rgb="FFC00000"/>
  </sheetPr>
  <dimension ref="A1:BN56"/>
  <sheetViews>
    <sheetView zoomScale="90" zoomScaleNormal="90" workbookViewId="0">
      <selection activeCell="I4" sqref="I4"/>
    </sheetView>
  </sheetViews>
  <sheetFormatPr defaultRowHeight="15"/>
  <cols>
    <col min="1" max="1" width="20.85546875" bestFit="1" customWidth="1"/>
    <col min="7" max="7" width="12.5703125" customWidth="1"/>
    <col min="8" max="8" width="11.28515625" customWidth="1"/>
    <col min="13" max="13" width="11.5703125" bestFit="1" customWidth="1"/>
    <col min="40" max="40" width="11.5703125" bestFit="1" customWidth="1"/>
    <col min="46" max="46" width="12.7109375" bestFit="1" customWidth="1"/>
    <col min="51" max="51" width="12.7109375" bestFit="1" customWidth="1"/>
    <col min="57" max="57" width="11.5703125" bestFit="1" customWidth="1"/>
  </cols>
  <sheetData>
    <row r="1" spans="1:66" ht="22.5" customHeight="1">
      <c r="A1" s="549" t="s">
        <v>359</v>
      </c>
      <c r="B1" s="550"/>
      <c r="C1" s="553" t="s">
        <v>360</v>
      </c>
      <c r="D1" s="554"/>
      <c r="E1" s="554"/>
      <c r="F1" s="554"/>
      <c r="G1" s="554"/>
      <c r="H1" s="555"/>
      <c r="I1" s="556" t="s">
        <v>361</v>
      </c>
      <c r="J1" s="557"/>
      <c r="K1" s="557"/>
      <c r="L1" s="557"/>
      <c r="M1" s="557"/>
      <c r="N1" s="557"/>
      <c r="O1" s="557"/>
      <c r="P1" s="557"/>
      <c r="Q1" s="557"/>
      <c r="R1" s="557"/>
      <c r="S1" s="557"/>
      <c r="T1" s="557"/>
      <c r="U1" s="557"/>
      <c r="V1" s="558"/>
      <c r="W1" s="559" t="s">
        <v>362</v>
      </c>
      <c r="X1" s="560"/>
      <c r="Y1" s="560"/>
      <c r="Z1" s="560"/>
      <c r="AA1" s="560"/>
      <c r="AB1" s="560"/>
      <c r="AC1" s="560"/>
      <c r="AD1" s="560"/>
      <c r="AE1" s="560"/>
      <c r="AF1" s="560"/>
      <c r="AG1" s="560"/>
      <c r="AH1" s="560"/>
      <c r="AI1" s="560"/>
      <c r="AJ1" s="560"/>
      <c r="AK1" s="560"/>
      <c r="AL1" s="560"/>
      <c r="AM1" s="561"/>
      <c r="AN1" s="562" t="s">
        <v>363</v>
      </c>
      <c r="AO1" s="563"/>
      <c r="AP1" s="563"/>
      <c r="AQ1" s="563"/>
      <c r="AR1" s="563"/>
      <c r="AS1" s="563"/>
      <c r="AT1" s="563"/>
      <c r="AU1" s="563"/>
      <c r="AV1" s="563"/>
      <c r="AW1" s="563"/>
      <c r="AX1" s="564"/>
      <c r="AY1" s="582" t="s">
        <v>364</v>
      </c>
      <c r="AZ1" s="583"/>
      <c r="BA1" s="583"/>
      <c r="BB1" s="583"/>
      <c r="BC1" s="583"/>
      <c r="BD1" s="583"/>
      <c r="BE1" s="584"/>
      <c r="BF1" s="583"/>
      <c r="BG1" s="583"/>
      <c r="BH1" s="583"/>
      <c r="BI1" s="583"/>
      <c r="BJ1" s="583"/>
      <c r="BK1" s="583"/>
      <c r="BL1" s="583"/>
      <c r="BM1" s="585"/>
      <c r="BN1" s="205"/>
    </row>
    <row r="2" spans="1:66" ht="45" customHeight="1">
      <c r="A2" s="551"/>
      <c r="B2" s="552"/>
      <c r="C2" s="206" t="s">
        <v>365</v>
      </c>
      <c r="D2" s="207" t="s">
        <v>366</v>
      </c>
      <c r="E2" s="586" t="s">
        <v>367</v>
      </c>
      <c r="F2" s="588" t="s">
        <v>368</v>
      </c>
      <c r="G2" s="590" t="s">
        <v>369</v>
      </c>
      <c r="H2" s="590" t="s">
        <v>342</v>
      </c>
      <c r="I2" s="208" t="s">
        <v>370</v>
      </c>
      <c r="J2" s="209" t="s">
        <v>371</v>
      </c>
      <c r="K2" s="567" t="s">
        <v>372</v>
      </c>
      <c r="L2" s="567"/>
      <c r="M2" s="567" t="s">
        <v>373</v>
      </c>
      <c r="N2" s="568"/>
      <c r="O2" s="210" t="s">
        <v>374</v>
      </c>
      <c r="P2" s="211"/>
      <c r="Q2" s="210" t="s">
        <v>375</v>
      </c>
      <c r="R2" s="212" t="s">
        <v>376</v>
      </c>
      <c r="S2" s="213"/>
      <c r="T2" s="214" t="s">
        <v>377</v>
      </c>
      <c r="U2" s="215" t="s">
        <v>378</v>
      </c>
      <c r="V2" s="569" t="s">
        <v>379</v>
      </c>
      <c r="W2" s="571" t="s">
        <v>380</v>
      </c>
      <c r="X2" s="573" t="s">
        <v>381</v>
      </c>
      <c r="Y2" s="573" t="s">
        <v>382</v>
      </c>
      <c r="Z2" s="575" t="s">
        <v>383</v>
      </c>
      <c r="AA2" s="575" t="s">
        <v>384</v>
      </c>
      <c r="AB2" s="577" t="s">
        <v>385</v>
      </c>
      <c r="AC2" s="579" t="s">
        <v>386</v>
      </c>
      <c r="AD2" s="580"/>
      <c r="AE2" s="580"/>
      <c r="AF2" s="580"/>
      <c r="AG2" s="580"/>
      <c r="AH2" s="581"/>
      <c r="AI2" s="592" t="s">
        <v>387</v>
      </c>
      <c r="AJ2" s="593"/>
      <c r="AK2" s="593"/>
      <c r="AL2" s="593"/>
      <c r="AM2" s="594"/>
      <c r="AN2" s="565" t="s">
        <v>388</v>
      </c>
      <c r="AO2" s="566"/>
      <c r="AP2" s="566"/>
      <c r="AQ2" s="566"/>
      <c r="AR2" s="600" t="s">
        <v>389</v>
      </c>
      <c r="AS2" s="600"/>
      <c r="AT2" s="601" t="s">
        <v>390</v>
      </c>
      <c r="AU2" s="601"/>
      <c r="AV2" s="601"/>
      <c r="AW2" s="601"/>
      <c r="AX2" s="602" t="s">
        <v>391</v>
      </c>
      <c r="AY2" s="604" t="s">
        <v>392</v>
      </c>
      <c r="AZ2" s="605"/>
      <c r="BA2" s="606" t="s">
        <v>393</v>
      </c>
      <c r="BB2" s="607"/>
      <c r="BC2" s="607"/>
      <c r="BD2" s="608"/>
      <c r="BE2" s="609" t="s">
        <v>394</v>
      </c>
      <c r="BF2" s="610"/>
      <c r="BG2" s="610"/>
      <c r="BH2" s="611"/>
      <c r="BI2" s="595" t="s">
        <v>395</v>
      </c>
      <c r="BJ2" s="596"/>
      <c r="BK2" s="596"/>
      <c r="BL2" s="597"/>
      <c r="BM2" s="598" t="s">
        <v>391</v>
      </c>
      <c r="BN2" s="218"/>
    </row>
    <row r="3" spans="1:66" ht="51.75">
      <c r="A3" s="219"/>
      <c r="B3" s="220"/>
      <c r="C3" s="221" t="s">
        <v>396</v>
      </c>
      <c r="D3" s="222" t="s">
        <v>397</v>
      </c>
      <c r="E3" s="587"/>
      <c r="F3" s="589"/>
      <c r="G3" s="591"/>
      <c r="H3" s="591"/>
      <c r="I3" s="223" t="s">
        <v>398</v>
      </c>
      <c r="J3" s="224" t="s">
        <v>399</v>
      </c>
      <c r="K3" s="225" t="s">
        <v>400</v>
      </c>
      <c r="L3" s="225" t="s">
        <v>398</v>
      </c>
      <c r="M3" s="225" t="s">
        <v>399</v>
      </c>
      <c r="N3" s="226" t="s">
        <v>400</v>
      </c>
      <c r="O3" s="227" t="s">
        <v>401</v>
      </c>
      <c r="P3" s="228" t="s">
        <v>400</v>
      </c>
      <c r="Q3" s="227" t="s">
        <v>401</v>
      </c>
      <c r="R3" s="229" t="s">
        <v>402</v>
      </c>
      <c r="S3" s="230" t="s">
        <v>400</v>
      </c>
      <c r="T3" s="230" t="s">
        <v>400</v>
      </c>
      <c r="U3" s="230" t="s">
        <v>400</v>
      </c>
      <c r="V3" s="570"/>
      <c r="W3" s="572"/>
      <c r="X3" s="574"/>
      <c r="Y3" s="574"/>
      <c r="Z3" s="576"/>
      <c r="AA3" s="576"/>
      <c r="AB3" s="578"/>
      <c r="AC3" s="231" t="s">
        <v>403</v>
      </c>
      <c r="AD3" s="232" t="s">
        <v>404</v>
      </c>
      <c r="AE3" s="232" t="s">
        <v>405</v>
      </c>
      <c r="AF3" s="232" t="s">
        <v>406</v>
      </c>
      <c r="AG3" s="232" t="s">
        <v>407</v>
      </c>
      <c r="AH3" s="233" t="s">
        <v>408</v>
      </c>
      <c r="AI3" s="224" t="s">
        <v>403</v>
      </c>
      <c r="AJ3" s="232" t="s">
        <v>404</v>
      </c>
      <c r="AK3" s="232" t="s">
        <v>405</v>
      </c>
      <c r="AL3" s="232" t="s">
        <v>406</v>
      </c>
      <c r="AM3" s="233" t="s">
        <v>407</v>
      </c>
      <c r="AN3" s="234" t="s">
        <v>409</v>
      </c>
      <c r="AO3" s="235" t="s">
        <v>410</v>
      </c>
      <c r="AP3" s="235" t="s">
        <v>411</v>
      </c>
      <c r="AQ3" s="235" t="s">
        <v>412</v>
      </c>
      <c r="AR3" s="236" t="s">
        <v>413</v>
      </c>
      <c r="AS3" s="236" t="s">
        <v>412</v>
      </c>
      <c r="AT3" s="237" t="s">
        <v>414</v>
      </c>
      <c r="AU3" s="238" t="s">
        <v>415</v>
      </c>
      <c r="AV3" s="238" t="s">
        <v>411</v>
      </c>
      <c r="AW3" s="238" t="s">
        <v>412</v>
      </c>
      <c r="AX3" s="603"/>
      <c r="AY3" s="240" t="s">
        <v>416</v>
      </c>
      <c r="AZ3" s="241" t="s">
        <v>412</v>
      </c>
      <c r="BA3" s="242" t="s">
        <v>417</v>
      </c>
      <c r="BB3" s="243" t="s">
        <v>418</v>
      </c>
      <c r="BC3" s="244" t="s">
        <v>419</v>
      </c>
      <c r="BD3" s="245" t="s">
        <v>412</v>
      </c>
      <c r="BE3" s="246" t="s">
        <v>420</v>
      </c>
      <c r="BF3" s="247" t="s">
        <v>421</v>
      </c>
      <c r="BG3" s="248" t="s">
        <v>419</v>
      </c>
      <c r="BH3" s="249" t="s">
        <v>412</v>
      </c>
      <c r="BI3" s="250" t="s">
        <v>422</v>
      </c>
      <c r="BJ3" s="251" t="s">
        <v>421</v>
      </c>
      <c r="BK3" s="252" t="s">
        <v>423</v>
      </c>
      <c r="BL3" s="253" t="s">
        <v>412</v>
      </c>
      <c r="BM3" s="599"/>
      <c r="BN3" s="255"/>
    </row>
    <row r="4" spans="1:66" ht="25.5">
      <c r="A4" s="256" t="s">
        <v>424</v>
      </c>
      <c r="B4" s="257" t="s">
        <v>425</v>
      </c>
      <c r="C4" s="258">
        <f>V4</f>
        <v>16.001562500000002</v>
      </c>
      <c r="D4" s="259">
        <f t="shared" ref="D4:D56" si="0">(AX4+BM4)/60</f>
        <v>0.67841662084244103</v>
      </c>
      <c r="E4" s="260">
        <f>C4*D4</f>
        <v>10.855725959449124</v>
      </c>
      <c r="F4" s="261">
        <v>3</v>
      </c>
      <c r="G4" s="262">
        <f>E4*F4</f>
        <v>32.567177878347373</v>
      </c>
      <c r="H4" s="263">
        <f>ROUNDUP(G4,0)</f>
        <v>33</v>
      </c>
      <c r="I4" s="264">
        <v>1701</v>
      </c>
      <c r="J4" s="265">
        <v>12000</v>
      </c>
      <c r="K4" s="266">
        <f>SUM(I4/(J4*0.7))*60</f>
        <v>12.15</v>
      </c>
      <c r="L4" s="266">
        <f>I4*0.25</f>
        <v>425.25</v>
      </c>
      <c r="M4" s="266">
        <v>48000</v>
      </c>
      <c r="N4" s="267">
        <f>SUM(L4/(M4/60))</f>
        <v>0.53156250000000005</v>
      </c>
      <c r="O4" s="268">
        <v>0</v>
      </c>
      <c r="P4" s="269">
        <f>SUM(((O4*1.5)*((AD4/(AE4/60))+AF4+AG4)*AC4))</f>
        <v>0</v>
      </c>
      <c r="Q4" s="268">
        <v>4</v>
      </c>
      <c r="R4" s="270">
        <v>0.1</v>
      </c>
      <c r="S4" s="271">
        <f>SUM(Q4*R4*2)</f>
        <v>0.8</v>
      </c>
      <c r="T4" s="271">
        <f>SUM(((Q4*1.5)*((AJ4/(AK4/60))+(AL4)+(AM4))*AI4))</f>
        <v>2.52</v>
      </c>
      <c r="U4" s="271">
        <f>SUM((Q4/10000)*((AH4)*2))*60</f>
        <v>1.44</v>
      </c>
      <c r="V4" s="272">
        <f>K4+N4+P4+S4+T4</f>
        <v>16.001562500000002</v>
      </c>
      <c r="W4" s="273" t="str">
        <f t="shared" ref="W4:W56" si="1">B4</f>
        <v>O2</v>
      </c>
      <c r="X4" s="274">
        <v>1</v>
      </c>
      <c r="Y4" s="274">
        <v>1.7</v>
      </c>
      <c r="Z4" s="275">
        <f>SUM(X4*Y4*23)</f>
        <v>39.1</v>
      </c>
      <c r="AA4" s="275">
        <f>SUM((Z4/1000)*60)</f>
        <v>2.3460000000000001</v>
      </c>
      <c r="AB4" s="276">
        <v>200</v>
      </c>
      <c r="AC4" s="277">
        <v>0</v>
      </c>
      <c r="AD4" s="274">
        <v>4</v>
      </c>
      <c r="AE4" s="274">
        <v>100</v>
      </c>
      <c r="AF4" s="274">
        <v>0</v>
      </c>
      <c r="AG4" s="274">
        <v>1</v>
      </c>
      <c r="AH4" s="278">
        <v>30</v>
      </c>
      <c r="AI4" s="279">
        <v>1</v>
      </c>
      <c r="AJ4" s="274">
        <v>2</v>
      </c>
      <c r="AK4" s="274">
        <v>1000</v>
      </c>
      <c r="AL4" s="274">
        <v>0</v>
      </c>
      <c r="AM4" s="278">
        <v>0.3</v>
      </c>
      <c r="AN4" s="280">
        <v>10000</v>
      </c>
      <c r="AO4" s="281">
        <v>3</v>
      </c>
      <c r="AP4" s="281">
        <v>8</v>
      </c>
      <c r="AQ4" s="282">
        <f>SUM(AN4*AO4/30/AP4/60)</f>
        <v>2.0833333333333335</v>
      </c>
      <c r="AR4" s="283">
        <v>0</v>
      </c>
      <c r="AS4" s="283">
        <f>SUM(AR4/30/24/60)</f>
        <v>0</v>
      </c>
      <c r="AT4" s="284">
        <v>500000</v>
      </c>
      <c r="AU4" s="285">
        <v>1</v>
      </c>
      <c r="AV4" s="285">
        <v>8</v>
      </c>
      <c r="AW4" s="284">
        <f>SUM(AT4*AU4/30/AV4/60)</f>
        <v>34.722222222222221</v>
      </c>
      <c r="AX4" s="286">
        <f>AQ4+AS4+AW4</f>
        <v>36.805555555555557</v>
      </c>
      <c r="AY4" s="287">
        <v>150000</v>
      </c>
      <c r="AZ4" s="288">
        <f>SUM(AY4/365/30/AP4/60)</f>
        <v>2.8538812785388126E-2</v>
      </c>
      <c r="BA4" s="289">
        <f>Z4</f>
        <v>39.1</v>
      </c>
      <c r="BB4" s="290">
        <f>SUM(2500/133000)</f>
        <v>1.8796992481203006E-2</v>
      </c>
      <c r="BC4" s="291">
        <f>BB4</f>
        <v>1.8796992481203006E-2</v>
      </c>
      <c r="BD4" s="292">
        <f t="shared" ref="BD4:BD56" si="2">BA4*BC4</f>
        <v>0.73496240601503759</v>
      </c>
      <c r="BE4" s="293">
        <v>10000</v>
      </c>
      <c r="BF4" s="294">
        <v>0</v>
      </c>
      <c r="BG4" s="295">
        <f>SUM(10000/7000)</f>
        <v>1.4285714285714286</v>
      </c>
      <c r="BH4" s="296">
        <f>BG4*72/12*BK4/100/60</f>
        <v>0.14285714285714285</v>
      </c>
      <c r="BI4" s="297">
        <v>3.5</v>
      </c>
      <c r="BJ4" s="298">
        <v>2700</v>
      </c>
      <c r="BK4" s="298">
        <v>100</v>
      </c>
      <c r="BL4" s="299">
        <f>BI4*(((0.0113*BJ4+16.3+4.5)*BK4/100+(14.476+1)*(1-BK4/100))/60)</f>
        <v>2.9930833333333338</v>
      </c>
      <c r="BM4" s="300">
        <f t="shared" ref="BM4:BM56" si="3">AZ4+BD4+BH4+BL4</f>
        <v>3.8994416949909025</v>
      </c>
      <c r="BN4" s="301" t="s">
        <v>426</v>
      </c>
    </row>
    <row r="5" spans="1:66" ht="25.5">
      <c r="A5" s="302" t="s">
        <v>427</v>
      </c>
      <c r="B5" s="303" t="s">
        <v>425</v>
      </c>
      <c r="C5" s="304">
        <f t="shared" ref="C5:C56" si="4">V5</f>
        <v>24.680133928571429</v>
      </c>
      <c r="D5" s="305">
        <f t="shared" si="0"/>
        <v>0.76416223487752866</v>
      </c>
      <c r="E5" s="306">
        <f t="shared" ref="E5:E56" si="5">C5*D5</f>
        <v>18.859626299933865</v>
      </c>
      <c r="F5" s="307">
        <v>2</v>
      </c>
      <c r="G5" s="262">
        <f t="shared" ref="G5:G18" si="6">E5*F5</f>
        <v>37.71925259986773</v>
      </c>
      <c r="H5" s="308">
        <f t="shared" ref="H5:H56" si="7">ROUNDUP(G5,0)</f>
        <v>38</v>
      </c>
      <c r="I5" s="303">
        <f>$I$4</f>
        <v>1701</v>
      </c>
      <c r="J5" s="309">
        <v>7000</v>
      </c>
      <c r="K5" s="310">
        <f t="shared" ref="K5:K51" si="8">SUM(I5/(J5*0.7))*60</f>
        <v>20.828571428571429</v>
      </c>
      <c r="L5" s="310">
        <f t="shared" ref="L5:L56" si="9">I5*0.25</f>
        <v>425.25</v>
      </c>
      <c r="M5" s="310">
        <f>$M$4</f>
        <v>48000</v>
      </c>
      <c r="N5" s="311">
        <f t="shared" ref="N5:N56" si="10">SUM(L5/(M5/60))</f>
        <v>0.53156250000000005</v>
      </c>
      <c r="O5" s="312">
        <f>$O$4</f>
        <v>0</v>
      </c>
      <c r="P5" s="313">
        <f t="shared" ref="P5:P39" si="11">SUM(((O5*1.5)*((AD5/(AE5/60))+AF5+AG5)*AC5))</f>
        <v>0</v>
      </c>
      <c r="Q5" s="312">
        <f>$Q$4</f>
        <v>4</v>
      </c>
      <c r="R5" s="314">
        <v>0.1</v>
      </c>
      <c r="S5" s="315">
        <f t="shared" ref="S5:S56" si="12">SUM(Q5*R5*2)</f>
        <v>0.8</v>
      </c>
      <c r="T5" s="315">
        <f t="shared" ref="T5:T39" si="13">SUM(((Q5*1.5)*((AJ5/(AK5/60))+(AL5)+(AM5))*AI5))</f>
        <v>2.52</v>
      </c>
      <c r="U5" s="315">
        <f t="shared" ref="U5:U56" si="14">SUM((Q5/10000)*((AH5)*2))*60</f>
        <v>1.44</v>
      </c>
      <c r="V5" s="316">
        <f t="shared" ref="V5:V56" si="15">K5+N5+P5+S5+T5</f>
        <v>24.680133928571429</v>
      </c>
      <c r="W5" s="317" t="str">
        <f t="shared" si="1"/>
        <v>O2</v>
      </c>
      <c r="X5" s="318">
        <v>8</v>
      </c>
      <c r="Y5" s="318">
        <v>1.7</v>
      </c>
      <c r="Z5" s="319">
        <f>SUM(X5*Y5*23)</f>
        <v>312.8</v>
      </c>
      <c r="AA5" s="319">
        <f>SUM((Z5/1000)*60)</f>
        <v>18.768000000000001</v>
      </c>
      <c r="AB5" s="320">
        <v>800</v>
      </c>
      <c r="AC5" s="321">
        <v>0</v>
      </c>
      <c r="AD5" s="318">
        <v>4</v>
      </c>
      <c r="AE5" s="318">
        <v>100</v>
      </c>
      <c r="AF5" s="318">
        <v>0</v>
      </c>
      <c r="AG5" s="318">
        <v>1</v>
      </c>
      <c r="AH5" s="322">
        <v>30</v>
      </c>
      <c r="AI5" s="309">
        <v>1</v>
      </c>
      <c r="AJ5" s="318">
        <v>2</v>
      </c>
      <c r="AK5" s="318">
        <v>1000</v>
      </c>
      <c r="AL5" s="318">
        <v>0</v>
      </c>
      <c r="AM5" s="322">
        <v>0.3</v>
      </c>
      <c r="AN5" s="323">
        <f>$AN$4</f>
        <v>10000</v>
      </c>
      <c r="AO5" s="324">
        <f>$AO$4</f>
        <v>3</v>
      </c>
      <c r="AP5" s="324">
        <f>$AP$4</f>
        <v>8</v>
      </c>
      <c r="AQ5" s="325">
        <f t="shared" ref="AQ5:AQ43" si="16">SUM(AN5*AO5/30/AP5/60)</f>
        <v>2.0833333333333335</v>
      </c>
      <c r="AR5" s="326">
        <f>$AR$4</f>
        <v>0</v>
      </c>
      <c r="AS5" s="326">
        <f t="shared" ref="AS5" si="17">SUM(AR5/30/24/60)</f>
        <v>0</v>
      </c>
      <c r="AT5" s="327">
        <f>$AT$4</f>
        <v>500000</v>
      </c>
      <c r="AU5" s="328">
        <f>$AU$4</f>
        <v>1</v>
      </c>
      <c r="AV5" s="328">
        <f>$AV$4</f>
        <v>8</v>
      </c>
      <c r="AW5" s="327">
        <f t="shared" ref="AW5" si="18">SUM(AT5*AU5/30/AV5/60)</f>
        <v>34.722222222222221</v>
      </c>
      <c r="AX5" s="329">
        <f t="shared" ref="AX5:AX56" si="19">AQ5+AS5+AW5</f>
        <v>36.805555555555557</v>
      </c>
      <c r="AY5" s="330">
        <f>$AY$4</f>
        <v>150000</v>
      </c>
      <c r="AZ5" s="331">
        <f t="shared" ref="AZ5:AZ56" si="20">SUM(AY5/365/30/AP5/60)</f>
        <v>2.8538812785388126E-2</v>
      </c>
      <c r="BA5" s="332">
        <f t="shared" ref="BA5:BA56" si="21">Z5</f>
        <v>312.8</v>
      </c>
      <c r="BB5" s="290">
        <f t="shared" ref="BB5:BB10" si="22">SUM(2500/133000)</f>
        <v>1.8796992481203006E-2</v>
      </c>
      <c r="BC5" s="291">
        <f t="shared" ref="BC5:BC10" si="23">BB5</f>
        <v>1.8796992481203006E-2</v>
      </c>
      <c r="BD5" s="333">
        <f t="shared" si="2"/>
        <v>5.8796992481203008</v>
      </c>
      <c r="BE5" s="334">
        <f t="shared" ref="BE5:BE56" si="24">$BE$4</f>
        <v>10000</v>
      </c>
      <c r="BF5" s="294">
        <v>0</v>
      </c>
      <c r="BG5" s="335">
        <f t="shared" ref="BG5:BG25" si="25">SUM(10000/7000)</f>
        <v>1.4285714285714286</v>
      </c>
      <c r="BH5" s="336">
        <f t="shared" ref="BH5:BH56" si="26">BG5*72/12*BK5/100/60</f>
        <v>0.14285714285714285</v>
      </c>
      <c r="BI5" s="337">
        <f t="shared" ref="BI5:BI10" si="27">$BI$4</f>
        <v>3.5</v>
      </c>
      <c r="BJ5" s="338">
        <f>$BJ$4</f>
        <v>2700</v>
      </c>
      <c r="BK5" s="338">
        <f t="shared" ref="BK5:BK56" si="28">$BK$4</f>
        <v>100</v>
      </c>
      <c r="BL5" s="339">
        <f t="shared" ref="BL5:BL56" si="29">BI5*(((0.0113*BJ5+16.3+4.5)*BK5/100+(14.476+1)*(1-BK5/100))/60)</f>
        <v>2.9930833333333338</v>
      </c>
      <c r="BM5" s="340">
        <f t="shared" si="3"/>
        <v>9.0441785370961654</v>
      </c>
      <c r="BN5" s="301" t="s">
        <v>426</v>
      </c>
    </row>
    <row r="6" spans="1:66" ht="25.5">
      <c r="A6" s="302" t="s">
        <v>428</v>
      </c>
      <c r="B6" s="303" t="s">
        <v>425</v>
      </c>
      <c r="C6" s="304">
        <f t="shared" si="4"/>
        <v>33.011562500000004</v>
      </c>
      <c r="D6" s="305">
        <f t="shared" si="0"/>
        <v>0.76416223487752866</v>
      </c>
      <c r="E6" s="306">
        <f t="shared" si="5"/>
        <v>25.226189376799219</v>
      </c>
      <c r="F6" s="307">
        <v>2</v>
      </c>
      <c r="G6" s="262">
        <f t="shared" si="6"/>
        <v>50.452378753598438</v>
      </c>
      <c r="H6" s="308">
        <f t="shared" si="7"/>
        <v>51</v>
      </c>
      <c r="I6" s="303">
        <f t="shared" ref="I6:I56" si="30">$I$4</f>
        <v>1701</v>
      </c>
      <c r="J6" s="309">
        <v>5000</v>
      </c>
      <c r="K6" s="310">
        <f t="shared" si="8"/>
        <v>29.16</v>
      </c>
      <c r="L6" s="310">
        <f t="shared" si="9"/>
        <v>425.25</v>
      </c>
      <c r="M6" s="310">
        <f t="shared" ref="M6:M56" si="31">$M$4</f>
        <v>48000</v>
      </c>
      <c r="N6" s="311">
        <f t="shared" si="10"/>
        <v>0.53156250000000005</v>
      </c>
      <c r="O6" s="312">
        <f t="shared" ref="O6:O56" si="32">$O$4</f>
        <v>0</v>
      </c>
      <c r="P6" s="313">
        <f t="shared" si="11"/>
        <v>0</v>
      </c>
      <c r="Q6" s="312">
        <f t="shared" ref="Q6:Q56" si="33">$Q$4</f>
        <v>4</v>
      </c>
      <c r="R6" s="314">
        <v>0.1</v>
      </c>
      <c r="S6" s="315">
        <f t="shared" si="12"/>
        <v>0.8</v>
      </c>
      <c r="T6" s="315">
        <f t="shared" si="13"/>
        <v>2.52</v>
      </c>
      <c r="U6" s="315">
        <f t="shared" si="14"/>
        <v>1.44</v>
      </c>
      <c r="V6" s="316">
        <f t="shared" si="15"/>
        <v>33.011562500000004</v>
      </c>
      <c r="W6" s="317" t="str">
        <f t="shared" si="1"/>
        <v>O2</v>
      </c>
      <c r="X6" s="318">
        <v>8</v>
      </c>
      <c r="Y6" s="318">
        <v>1.7</v>
      </c>
      <c r="Z6" s="319">
        <f t="shared" ref="Z6:Z10" si="34">SUM(X6*Y6*23)</f>
        <v>312.8</v>
      </c>
      <c r="AA6" s="319">
        <f t="shared" ref="AA6:AA40" si="35">SUM((Z6/1000)*60)</f>
        <v>18.768000000000001</v>
      </c>
      <c r="AB6" s="320">
        <v>800</v>
      </c>
      <c r="AC6" s="321">
        <v>0</v>
      </c>
      <c r="AD6" s="318">
        <v>4</v>
      </c>
      <c r="AE6" s="318">
        <v>100</v>
      </c>
      <c r="AF6" s="318">
        <v>0</v>
      </c>
      <c r="AG6" s="318">
        <v>1</v>
      </c>
      <c r="AH6" s="322">
        <v>30</v>
      </c>
      <c r="AI6" s="309">
        <v>1</v>
      </c>
      <c r="AJ6" s="318">
        <v>2</v>
      </c>
      <c r="AK6" s="318">
        <v>1000</v>
      </c>
      <c r="AL6" s="318">
        <v>0</v>
      </c>
      <c r="AM6" s="322">
        <v>0.3</v>
      </c>
      <c r="AN6" s="323">
        <f t="shared" ref="AN6:AN56" si="36">$AN$4</f>
        <v>10000</v>
      </c>
      <c r="AO6" s="324">
        <f t="shared" ref="AO6:AO56" si="37">$AO$4</f>
        <v>3</v>
      </c>
      <c r="AP6" s="324">
        <f t="shared" ref="AP6:AP56" si="38">$AP$4</f>
        <v>8</v>
      </c>
      <c r="AQ6" s="325">
        <f t="shared" si="16"/>
        <v>2.0833333333333335</v>
      </c>
      <c r="AR6" s="326">
        <f t="shared" ref="AR6:AR56" si="39">$AR$4</f>
        <v>0</v>
      </c>
      <c r="AS6" s="326">
        <f t="shared" ref="AS6:AS40" si="40">SUM(AR6/30/24/60)</f>
        <v>0</v>
      </c>
      <c r="AT6" s="327">
        <f t="shared" ref="AT6:AT56" si="41">$AT$4</f>
        <v>500000</v>
      </c>
      <c r="AU6" s="328">
        <f t="shared" ref="AU6:AU56" si="42">$AU$4</f>
        <v>1</v>
      </c>
      <c r="AV6" s="328">
        <f t="shared" ref="AV6:AV56" si="43">$AV$4</f>
        <v>8</v>
      </c>
      <c r="AW6" s="327">
        <f t="shared" ref="AW6:AW40" si="44">SUM(AT6*AU6/30/AV6/60)</f>
        <v>34.722222222222221</v>
      </c>
      <c r="AX6" s="329">
        <f t="shared" si="19"/>
        <v>36.805555555555557</v>
      </c>
      <c r="AY6" s="330">
        <f t="shared" ref="AY6:AY56" si="45">$AY$4</f>
        <v>150000</v>
      </c>
      <c r="AZ6" s="331">
        <f t="shared" si="20"/>
        <v>2.8538812785388126E-2</v>
      </c>
      <c r="BA6" s="332">
        <f t="shared" si="21"/>
        <v>312.8</v>
      </c>
      <c r="BB6" s="290">
        <f t="shared" si="22"/>
        <v>1.8796992481203006E-2</v>
      </c>
      <c r="BC6" s="291">
        <f t="shared" si="23"/>
        <v>1.8796992481203006E-2</v>
      </c>
      <c r="BD6" s="333">
        <f t="shared" si="2"/>
        <v>5.8796992481203008</v>
      </c>
      <c r="BE6" s="334">
        <f t="shared" si="24"/>
        <v>10000</v>
      </c>
      <c r="BF6" s="294">
        <v>0</v>
      </c>
      <c r="BG6" s="335">
        <f t="shared" si="25"/>
        <v>1.4285714285714286</v>
      </c>
      <c r="BH6" s="336">
        <f t="shared" si="26"/>
        <v>0.14285714285714285</v>
      </c>
      <c r="BI6" s="337">
        <f t="shared" si="27"/>
        <v>3.5</v>
      </c>
      <c r="BJ6" s="338">
        <f>$BJ$4</f>
        <v>2700</v>
      </c>
      <c r="BK6" s="338">
        <f t="shared" si="28"/>
        <v>100</v>
      </c>
      <c r="BL6" s="339">
        <f t="shared" si="29"/>
        <v>2.9930833333333338</v>
      </c>
      <c r="BM6" s="340">
        <f t="shared" si="3"/>
        <v>9.0441785370961654</v>
      </c>
      <c r="BN6" s="301" t="s">
        <v>426</v>
      </c>
    </row>
    <row r="7" spans="1:66" ht="25.5">
      <c r="A7" s="302" t="s">
        <v>429</v>
      </c>
      <c r="B7" s="303" t="s">
        <v>425</v>
      </c>
      <c r="C7" s="304">
        <f t="shared" si="4"/>
        <v>76.751562500000006</v>
      </c>
      <c r="D7" s="305">
        <f t="shared" si="0"/>
        <v>0.74548584598863976</v>
      </c>
      <c r="E7" s="306">
        <f t="shared" si="5"/>
        <v>57.21720350126246</v>
      </c>
      <c r="F7" s="307">
        <v>2</v>
      </c>
      <c r="G7" s="262">
        <f t="shared" si="6"/>
        <v>114.43440700252492</v>
      </c>
      <c r="H7" s="308">
        <f t="shared" si="7"/>
        <v>115</v>
      </c>
      <c r="I7" s="303">
        <f t="shared" si="30"/>
        <v>1701</v>
      </c>
      <c r="J7" s="309">
        <v>2000</v>
      </c>
      <c r="K7" s="310">
        <f t="shared" si="8"/>
        <v>72.900000000000006</v>
      </c>
      <c r="L7" s="310">
        <f t="shared" si="9"/>
        <v>425.25</v>
      </c>
      <c r="M7" s="310">
        <f t="shared" si="31"/>
        <v>48000</v>
      </c>
      <c r="N7" s="311">
        <f t="shared" si="10"/>
        <v>0.53156250000000005</v>
      </c>
      <c r="O7" s="312">
        <f t="shared" si="32"/>
        <v>0</v>
      </c>
      <c r="P7" s="313">
        <f t="shared" si="11"/>
        <v>0</v>
      </c>
      <c r="Q7" s="312">
        <f t="shared" si="33"/>
        <v>4</v>
      </c>
      <c r="R7" s="314">
        <v>0.1</v>
      </c>
      <c r="S7" s="315">
        <f t="shared" si="12"/>
        <v>0.8</v>
      </c>
      <c r="T7" s="315">
        <f t="shared" si="13"/>
        <v>2.52</v>
      </c>
      <c r="U7" s="315">
        <f t="shared" si="14"/>
        <v>1.44</v>
      </c>
      <c r="V7" s="316">
        <f t="shared" si="15"/>
        <v>76.751562500000006</v>
      </c>
      <c r="W7" s="317" t="str">
        <f t="shared" si="1"/>
        <v>O2</v>
      </c>
      <c r="X7" s="318">
        <v>8</v>
      </c>
      <c r="Y7" s="318">
        <v>1.7</v>
      </c>
      <c r="Z7" s="319">
        <f t="shared" si="34"/>
        <v>312.8</v>
      </c>
      <c r="AA7" s="319">
        <f t="shared" si="35"/>
        <v>18.768000000000001</v>
      </c>
      <c r="AB7" s="320">
        <v>800</v>
      </c>
      <c r="AC7" s="321">
        <v>0</v>
      </c>
      <c r="AD7" s="318">
        <v>4</v>
      </c>
      <c r="AE7" s="318">
        <v>100</v>
      </c>
      <c r="AF7" s="318">
        <v>0</v>
      </c>
      <c r="AG7" s="318">
        <v>1</v>
      </c>
      <c r="AH7" s="322">
        <v>30</v>
      </c>
      <c r="AI7" s="309">
        <v>1</v>
      </c>
      <c r="AJ7" s="318">
        <v>2</v>
      </c>
      <c r="AK7" s="318">
        <v>1000</v>
      </c>
      <c r="AL7" s="318">
        <v>0</v>
      </c>
      <c r="AM7" s="322">
        <v>0.3</v>
      </c>
      <c r="AN7" s="323">
        <f t="shared" si="36"/>
        <v>10000</v>
      </c>
      <c r="AO7" s="324">
        <f t="shared" si="37"/>
        <v>3</v>
      </c>
      <c r="AP7" s="324">
        <f t="shared" si="38"/>
        <v>8</v>
      </c>
      <c r="AQ7" s="325">
        <f t="shared" si="16"/>
        <v>2.0833333333333335</v>
      </c>
      <c r="AR7" s="326">
        <f t="shared" si="39"/>
        <v>0</v>
      </c>
      <c r="AS7" s="326">
        <f t="shared" si="40"/>
        <v>0</v>
      </c>
      <c r="AT7" s="327">
        <f t="shared" si="41"/>
        <v>500000</v>
      </c>
      <c r="AU7" s="328">
        <f t="shared" si="42"/>
        <v>1</v>
      </c>
      <c r="AV7" s="328">
        <f t="shared" si="43"/>
        <v>8</v>
      </c>
      <c r="AW7" s="327">
        <f t="shared" si="44"/>
        <v>34.722222222222221</v>
      </c>
      <c r="AX7" s="329">
        <f t="shared" si="19"/>
        <v>36.805555555555557</v>
      </c>
      <c r="AY7" s="330">
        <f t="shared" si="45"/>
        <v>150000</v>
      </c>
      <c r="AZ7" s="331">
        <f t="shared" si="20"/>
        <v>2.8538812785388126E-2</v>
      </c>
      <c r="BA7" s="332">
        <f t="shared" si="21"/>
        <v>312.8</v>
      </c>
      <c r="BB7" s="290">
        <f t="shared" si="22"/>
        <v>1.8796992481203006E-2</v>
      </c>
      <c r="BC7" s="291">
        <f t="shared" si="23"/>
        <v>1.8796992481203006E-2</v>
      </c>
      <c r="BD7" s="333">
        <f t="shared" si="2"/>
        <v>5.8796992481203008</v>
      </c>
      <c r="BE7" s="334">
        <f t="shared" si="24"/>
        <v>10000</v>
      </c>
      <c r="BF7" s="294">
        <v>0</v>
      </c>
      <c r="BG7" s="335">
        <f t="shared" si="25"/>
        <v>1.4285714285714286</v>
      </c>
      <c r="BH7" s="336">
        <f t="shared" si="26"/>
        <v>0.14285714285714285</v>
      </c>
      <c r="BI7" s="337">
        <f t="shared" si="27"/>
        <v>3.5</v>
      </c>
      <c r="BJ7" s="338">
        <v>1000</v>
      </c>
      <c r="BK7" s="338">
        <f t="shared" si="28"/>
        <v>100</v>
      </c>
      <c r="BL7" s="339">
        <f t="shared" si="29"/>
        <v>1.8725000000000001</v>
      </c>
      <c r="BM7" s="340">
        <f t="shared" si="3"/>
        <v>7.923595203762833</v>
      </c>
      <c r="BN7" s="301" t="s">
        <v>426</v>
      </c>
    </row>
    <row r="8" spans="1:66" ht="25.5">
      <c r="A8" s="302" t="s">
        <v>430</v>
      </c>
      <c r="B8" s="303" t="s">
        <v>425</v>
      </c>
      <c r="C8" s="304">
        <f t="shared" si="4"/>
        <v>149.65156250000004</v>
      </c>
      <c r="D8" s="305">
        <f t="shared" si="0"/>
        <v>0.82042318934703573</v>
      </c>
      <c r="E8" s="306">
        <f t="shared" si="5"/>
        <v>122.77761219701729</v>
      </c>
      <c r="F8" s="307">
        <v>2</v>
      </c>
      <c r="G8" s="262">
        <f t="shared" si="6"/>
        <v>245.55522439403458</v>
      </c>
      <c r="H8" s="308">
        <f t="shared" si="7"/>
        <v>246</v>
      </c>
      <c r="I8" s="303">
        <f t="shared" si="30"/>
        <v>1701</v>
      </c>
      <c r="J8" s="309">
        <v>1000</v>
      </c>
      <c r="K8" s="310">
        <f t="shared" si="8"/>
        <v>145.80000000000001</v>
      </c>
      <c r="L8" s="310">
        <f t="shared" si="9"/>
        <v>425.25</v>
      </c>
      <c r="M8" s="310">
        <f t="shared" si="31"/>
        <v>48000</v>
      </c>
      <c r="N8" s="311">
        <f t="shared" si="10"/>
        <v>0.53156250000000005</v>
      </c>
      <c r="O8" s="312">
        <f t="shared" si="32"/>
        <v>0</v>
      </c>
      <c r="P8" s="313">
        <f t="shared" si="11"/>
        <v>0</v>
      </c>
      <c r="Q8" s="312">
        <f t="shared" si="33"/>
        <v>4</v>
      </c>
      <c r="R8" s="314">
        <v>0.1</v>
      </c>
      <c r="S8" s="315">
        <f t="shared" si="12"/>
        <v>0.8</v>
      </c>
      <c r="T8" s="315">
        <f t="shared" si="13"/>
        <v>2.52</v>
      </c>
      <c r="U8" s="315">
        <f t="shared" si="14"/>
        <v>1.44</v>
      </c>
      <c r="V8" s="316">
        <f t="shared" si="15"/>
        <v>149.65156250000004</v>
      </c>
      <c r="W8" s="317" t="str">
        <f t="shared" si="1"/>
        <v>O2</v>
      </c>
      <c r="X8" s="318">
        <v>8</v>
      </c>
      <c r="Y8" s="318">
        <v>3</v>
      </c>
      <c r="Z8" s="319">
        <f t="shared" si="34"/>
        <v>552</v>
      </c>
      <c r="AA8" s="319">
        <f t="shared" si="35"/>
        <v>33.120000000000005</v>
      </c>
      <c r="AB8" s="320">
        <v>600</v>
      </c>
      <c r="AC8" s="321">
        <v>0</v>
      </c>
      <c r="AD8" s="318">
        <v>4</v>
      </c>
      <c r="AE8" s="318">
        <v>100</v>
      </c>
      <c r="AF8" s="318">
        <v>0</v>
      </c>
      <c r="AG8" s="318">
        <v>1</v>
      </c>
      <c r="AH8" s="322">
        <v>30</v>
      </c>
      <c r="AI8" s="309">
        <v>1</v>
      </c>
      <c r="AJ8" s="318">
        <v>2</v>
      </c>
      <c r="AK8" s="318">
        <v>1000</v>
      </c>
      <c r="AL8" s="318">
        <v>0</v>
      </c>
      <c r="AM8" s="322">
        <v>0.3</v>
      </c>
      <c r="AN8" s="323">
        <f t="shared" si="36"/>
        <v>10000</v>
      </c>
      <c r="AO8" s="324">
        <f t="shared" si="37"/>
        <v>3</v>
      </c>
      <c r="AP8" s="324">
        <f t="shared" si="38"/>
        <v>8</v>
      </c>
      <c r="AQ8" s="325">
        <f t="shared" si="16"/>
        <v>2.0833333333333335</v>
      </c>
      <c r="AR8" s="326">
        <f t="shared" si="39"/>
        <v>0</v>
      </c>
      <c r="AS8" s="326">
        <f t="shared" si="40"/>
        <v>0</v>
      </c>
      <c r="AT8" s="327">
        <f t="shared" si="41"/>
        <v>500000</v>
      </c>
      <c r="AU8" s="328">
        <f t="shared" si="42"/>
        <v>1</v>
      </c>
      <c r="AV8" s="328">
        <f t="shared" si="43"/>
        <v>8</v>
      </c>
      <c r="AW8" s="327">
        <f t="shared" si="44"/>
        <v>34.722222222222221</v>
      </c>
      <c r="AX8" s="329">
        <f t="shared" si="19"/>
        <v>36.805555555555557</v>
      </c>
      <c r="AY8" s="330">
        <f t="shared" si="45"/>
        <v>150000</v>
      </c>
      <c r="AZ8" s="331">
        <f t="shared" si="20"/>
        <v>2.8538812785388126E-2</v>
      </c>
      <c r="BA8" s="332">
        <f t="shared" si="21"/>
        <v>552</v>
      </c>
      <c r="BB8" s="290">
        <f t="shared" si="22"/>
        <v>1.8796992481203006E-2</v>
      </c>
      <c r="BC8" s="291">
        <f t="shared" si="23"/>
        <v>1.8796992481203006E-2</v>
      </c>
      <c r="BD8" s="333">
        <f t="shared" si="2"/>
        <v>10.375939849624059</v>
      </c>
      <c r="BE8" s="334">
        <f t="shared" si="24"/>
        <v>10000</v>
      </c>
      <c r="BF8" s="294">
        <v>0</v>
      </c>
      <c r="BG8" s="335">
        <f t="shared" si="25"/>
        <v>1.4285714285714286</v>
      </c>
      <c r="BH8" s="336">
        <f t="shared" si="26"/>
        <v>0.14285714285714285</v>
      </c>
      <c r="BI8" s="337">
        <f t="shared" si="27"/>
        <v>3.5</v>
      </c>
      <c r="BJ8" s="338">
        <v>1000</v>
      </c>
      <c r="BK8" s="338">
        <f t="shared" si="28"/>
        <v>100</v>
      </c>
      <c r="BL8" s="339">
        <f t="shared" si="29"/>
        <v>1.8725000000000001</v>
      </c>
      <c r="BM8" s="340">
        <f t="shared" si="3"/>
        <v>12.41983580526659</v>
      </c>
      <c r="BN8" s="301" t="s">
        <v>426</v>
      </c>
    </row>
    <row r="9" spans="1:66" ht="25.5">
      <c r="A9" s="302" t="s">
        <v>431</v>
      </c>
      <c r="B9" s="303" t="s">
        <v>425</v>
      </c>
      <c r="C9" s="304">
        <f t="shared" si="4"/>
        <v>186.10156250000003</v>
      </c>
      <c r="D9" s="305">
        <f t="shared" si="0"/>
        <v>0.82042318934703573</v>
      </c>
      <c r="E9" s="306">
        <f t="shared" si="5"/>
        <v>152.68203744871673</v>
      </c>
      <c r="F9" s="307">
        <v>2</v>
      </c>
      <c r="G9" s="262">
        <f t="shared" si="6"/>
        <v>305.36407489743345</v>
      </c>
      <c r="H9" s="308">
        <f t="shared" si="7"/>
        <v>306</v>
      </c>
      <c r="I9" s="303">
        <f t="shared" si="30"/>
        <v>1701</v>
      </c>
      <c r="J9" s="309">
        <v>800</v>
      </c>
      <c r="K9" s="310">
        <f t="shared" si="8"/>
        <v>182.25</v>
      </c>
      <c r="L9" s="310">
        <f t="shared" si="9"/>
        <v>425.25</v>
      </c>
      <c r="M9" s="310">
        <f t="shared" si="31"/>
        <v>48000</v>
      </c>
      <c r="N9" s="311">
        <f t="shared" si="10"/>
        <v>0.53156250000000005</v>
      </c>
      <c r="O9" s="312">
        <f t="shared" si="32"/>
        <v>0</v>
      </c>
      <c r="P9" s="313">
        <f t="shared" si="11"/>
        <v>0</v>
      </c>
      <c r="Q9" s="312">
        <f t="shared" si="33"/>
        <v>4</v>
      </c>
      <c r="R9" s="314">
        <v>0.1</v>
      </c>
      <c r="S9" s="315">
        <f t="shared" si="12"/>
        <v>0.8</v>
      </c>
      <c r="T9" s="315">
        <f t="shared" si="13"/>
        <v>2.52</v>
      </c>
      <c r="U9" s="315">
        <f t="shared" si="14"/>
        <v>1.44</v>
      </c>
      <c r="V9" s="316">
        <f t="shared" si="15"/>
        <v>186.10156250000003</v>
      </c>
      <c r="W9" s="317" t="str">
        <f t="shared" si="1"/>
        <v>O2</v>
      </c>
      <c r="X9" s="318">
        <v>8</v>
      </c>
      <c r="Y9" s="318">
        <v>3</v>
      </c>
      <c r="Z9" s="319">
        <f t="shared" si="34"/>
        <v>552</v>
      </c>
      <c r="AA9" s="319">
        <f t="shared" si="35"/>
        <v>33.120000000000005</v>
      </c>
      <c r="AB9" s="320">
        <v>700</v>
      </c>
      <c r="AC9" s="321">
        <v>0</v>
      </c>
      <c r="AD9" s="318">
        <v>4</v>
      </c>
      <c r="AE9" s="318">
        <v>100</v>
      </c>
      <c r="AF9" s="318">
        <v>0</v>
      </c>
      <c r="AG9" s="318">
        <v>1</v>
      </c>
      <c r="AH9" s="322">
        <v>30</v>
      </c>
      <c r="AI9" s="309">
        <v>1</v>
      </c>
      <c r="AJ9" s="318">
        <v>2</v>
      </c>
      <c r="AK9" s="318">
        <v>1000</v>
      </c>
      <c r="AL9" s="318">
        <v>0</v>
      </c>
      <c r="AM9" s="322">
        <v>0.3</v>
      </c>
      <c r="AN9" s="323">
        <f t="shared" si="36"/>
        <v>10000</v>
      </c>
      <c r="AO9" s="324">
        <f t="shared" si="37"/>
        <v>3</v>
      </c>
      <c r="AP9" s="324">
        <f t="shared" si="38"/>
        <v>8</v>
      </c>
      <c r="AQ9" s="325">
        <f t="shared" si="16"/>
        <v>2.0833333333333335</v>
      </c>
      <c r="AR9" s="326">
        <f t="shared" si="39"/>
        <v>0</v>
      </c>
      <c r="AS9" s="326">
        <f t="shared" si="40"/>
        <v>0</v>
      </c>
      <c r="AT9" s="327">
        <f t="shared" si="41"/>
        <v>500000</v>
      </c>
      <c r="AU9" s="328">
        <f t="shared" si="42"/>
        <v>1</v>
      </c>
      <c r="AV9" s="328">
        <f t="shared" si="43"/>
        <v>8</v>
      </c>
      <c r="AW9" s="327">
        <f t="shared" si="44"/>
        <v>34.722222222222221</v>
      </c>
      <c r="AX9" s="329">
        <f t="shared" si="19"/>
        <v>36.805555555555557</v>
      </c>
      <c r="AY9" s="330">
        <f t="shared" si="45"/>
        <v>150000</v>
      </c>
      <c r="AZ9" s="331">
        <f t="shared" si="20"/>
        <v>2.8538812785388126E-2</v>
      </c>
      <c r="BA9" s="332">
        <f t="shared" si="21"/>
        <v>552</v>
      </c>
      <c r="BB9" s="290">
        <f t="shared" si="22"/>
        <v>1.8796992481203006E-2</v>
      </c>
      <c r="BC9" s="291">
        <f t="shared" si="23"/>
        <v>1.8796992481203006E-2</v>
      </c>
      <c r="BD9" s="333">
        <f t="shared" si="2"/>
        <v>10.375939849624059</v>
      </c>
      <c r="BE9" s="334">
        <f t="shared" si="24"/>
        <v>10000</v>
      </c>
      <c r="BF9" s="294">
        <v>0</v>
      </c>
      <c r="BG9" s="335">
        <f t="shared" si="25"/>
        <v>1.4285714285714286</v>
      </c>
      <c r="BH9" s="336">
        <f t="shared" si="26"/>
        <v>0.14285714285714285</v>
      </c>
      <c r="BI9" s="337">
        <f t="shared" si="27"/>
        <v>3.5</v>
      </c>
      <c r="BJ9" s="338">
        <v>1000</v>
      </c>
      <c r="BK9" s="338">
        <f t="shared" si="28"/>
        <v>100</v>
      </c>
      <c r="BL9" s="339">
        <f t="shared" si="29"/>
        <v>1.8725000000000001</v>
      </c>
      <c r="BM9" s="340">
        <f t="shared" si="3"/>
        <v>12.41983580526659</v>
      </c>
      <c r="BN9" s="301" t="s">
        <v>426</v>
      </c>
    </row>
    <row r="10" spans="1:66" ht="25.5">
      <c r="A10" s="341" t="s">
        <v>432</v>
      </c>
      <c r="B10" s="342" t="s">
        <v>425</v>
      </c>
      <c r="C10" s="343">
        <f t="shared" si="4"/>
        <v>368.3515625</v>
      </c>
      <c r="D10" s="344">
        <f t="shared" si="0"/>
        <v>0.82042318934703573</v>
      </c>
      <c r="E10" s="345">
        <f t="shared" si="5"/>
        <v>302.20416370721398</v>
      </c>
      <c r="F10" s="346">
        <v>2</v>
      </c>
      <c r="G10" s="262">
        <f t="shared" si="6"/>
        <v>604.40832741442796</v>
      </c>
      <c r="H10" s="347">
        <f t="shared" si="7"/>
        <v>605</v>
      </c>
      <c r="I10" s="342">
        <f t="shared" si="30"/>
        <v>1701</v>
      </c>
      <c r="J10" s="348">
        <v>400</v>
      </c>
      <c r="K10" s="349">
        <f t="shared" si="8"/>
        <v>364.5</v>
      </c>
      <c r="L10" s="349">
        <f t="shared" si="9"/>
        <v>425.25</v>
      </c>
      <c r="M10" s="349">
        <f t="shared" si="31"/>
        <v>48000</v>
      </c>
      <c r="N10" s="350">
        <f t="shared" si="10"/>
        <v>0.53156250000000005</v>
      </c>
      <c r="O10" s="351">
        <f t="shared" si="32"/>
        <v>0</v>
      </c>
      <c r="P10" s="352">
        <f t="shared" si="11"/>
        <v>0</v>
      </c>
      <c r="Q10" s="351">
        <f t="shared" si="33"/>
        <v>4</v>
      </c>
      <c r="R10" s="353">
        <v>0.1</v>
      </c>
      <c r="S10" s="354">
        <f t="shared" si="12"/>
        <v>0.8</v>
      </c>
      <c r="T10" s="354">
        <f t="shared" si="13"/>
        <v>2.52</v>
      </c>
      <c r="U10" s="354">
        <f t="shared" si="14"/>
        <v>1.44</v>
      </c>
      <c r="V10" s="355">
        <f t="shared" si="15"/>
        <v>368.3515625</v>
      </c>
      <c r="W10" s="356" t="str">
        <f t="shared" si="1"/>
        <v>O2</v>
      </c>
      <c r="X10" s="357">
        <v>8</v>
      </c>
      <c r="Y10" s="357">
        <v>3</v>
      </c>
      <c r="Z10" s="358">
        <f t="shared" si="34"/>
        <v>552</v>
      </c>
      <c r="AA10" s="358">
        <f t="shared" si="35"/>
        <v>33.120000000000005</v>
      </c>
      <c r="AB10" s="359">
        <v>800</v>
      </c>
      <c r="AC10" s="360">
        <v>0</v>
      </c>
      <c r="AD10" s="357">
        <v>4</v>
      </c>
      <c r="AE10" s="357">
        <v>100</v>
      </c>
      <c r="AF10" s="357">
        <v>0</v>
      </c>
      <c r="AG10" s="357">
        <v>1</v>
      </c>
      <c r="AH10" s="361">
        <v>30</v>
      </c>
      <c r="AI10" s="348">
        <v>1</v>
      </c>
      <c r="AJ10" s="357">
        <v>2</v>
      </c>
      <c r="AK10" s="357">
        <v>1000</v>
      </c>
      <c r="AL10" s="357">
        <v>0</v>
      </c>
      <c r="AM10" s="361">
        <v>0.3</v>
      </c>
      <c r="AN10" s="362">
        <f t="shared" si="36"/>
        <v>10000</v>
      </c>
      <c r="AO10" s="363">
        <f t="shared" si="37"/>
        <v>3</v>
      </c>
      <c r="AP10" s="363">
        <f t="shared" si="38"/>
        <v>8</v>
      </c>
      <c r="AQ10" s="364">
        <f t="shared" si="16"/>
        <v>2.0833333333333335</v>
      </c>
      <c r="AR10" s="365">
        <f t="shared" si="39"/>
        <v>0</v>
      </c>
      <c r="AS10" s="365">
        <f t="shared" si="40"/>
        <v>0</v>
      </c>
      <c r="AT10" s="366">
        <f t="shared" si="41"/>
        <v>500000</v>
      </c>
      <c r="AU10" s="367">
        <f t="shared" si="42"/>
        <v>1</v>
      </c>
      <c r="AV10" s="367">
        <f t="shared" si="43"/>
        <v>8</v>
      </c>
      <c r="AW10" s="366">
        <f t="shared" si="44"/>
        <v>34.722222222222221</v>
      </c>
      <c r="AX10" s="239">
        <f t="shared" si="19"/>
        <v>36.805555555555557</v>
      </c>
      <c r="AY10" s="368">
        <f t="shared" si="45"/>
        <v>150000</v>
      </c>
      <c r="AZ10" s="369">
        <f t="shared" si="20"/>
        <v>2.8538812785388126E-2</v>
      </c>
      <c r="BA10" s="370">
        <f t="shared" si="21"/>
        <v>552</v>
      </c>
      <c r="BB10" s="371">
        <f t="shared" si="22"/>
        <v>1.8796992481203006E-2</v>
      </c>
      <c r="BC10" s="372">
        <f t="shared" si="23"/>
        <v>1.8796992481203006E-2</v>
      </c>
      <c r="BD10" s="373">
        <f t="shared" si="2"/>
        <v>10.375939849624059</v>
      </c>
      <c r="BE10" s="374">
        <f t="shared" si="24"/>
        <v>10000</v>
      </c>
      <c r="BF10" s="294">
        <v>0</v>
      </c>
      <c r="BG10" s="375">
        <f t="shared" si="25"/>
        <v>1.4285714285714286</v>
      </c>
      <c r="BH10" s="376">
        <f t="shared" si="26"/>
        <v>0.14285714285714285</v>
      </c>
      <c r="BI10" s="377">
        <f t="shared" si="27"/>
        <v>3.5</v>
      </c>
      <c r="BJ10" s="378">
        <v>1000</v>
      </c>
      <c r="BK10" s="378">
        <f t="shared" si="28"/>
        <v>100</v>
      </c>
      <c r="BL10" s="379">
        <f t="shared" si="29"/>
        <v>1.8725000000000001</v>
      </c>
      <c r="BM10" s="254">
        <f t="shared" si="3"/>
        <v>12.41983580526659</v>
      </c>
      <c r="BN10" s="301" t="s">
        <v>426</v>
      </c>
    </row>
    <row r="11" spans="1:66" ht="25.5">
      <c r="A11" s="256" t="s">
        <v>433</v>
      </c>
      <c r="B11" s="257" t="s">
        <v>434</v>
      </c>
      <c r="C11" s="258">
        <f t="shared" si="4"/>
        <v>16.001562500000002</v>
      </c>
      <c r="D11" s="259">
        <f t="shared" si="0"/>
        <v>0.76416223487752866</v>
      </c>
      <c r="E11" s="260">
        <f t="shared" si="5"/>
        <v>12.227789761532456</v>
      </c>
      <c r="F11" s="261">
        <v>1.5</v>
      </c>
      <c r="G11" s="380">
        <f t="shared" si="6"/>
        <v>18.341684642298684</v>
      </c>
      <c r="H11" s="263">
        <f t="shared" si="7"/>
        <v>19</v>
      </c>
      <c r="I11" s="257">
        <f t="shared" si="30"/>
        <v>1701</v>
      </c>
      <c r="J11" s="279">
        <v>12000</v>
      </c>
      <c r="K11" s="381">
        <f t="shared" si="8"/>
        <v>12.15</v>
      </c>
      <c r="L11" s="381">
        <f t="shared" si="9"/>
        <v>425.25</v>
      </c>
      <c r="M11" s="381">
        <f t="shared" si="31"/>
        <v>48000</v>
      </c>
      <c r="N11" s="382">
        <f t="shared" si="10"/>
        <v>0.53156250000000005</v>
      </c>
      <c r="O11" s="383">
        <f t="shared" si="32"/>
        <v>0</v>
      </c>
      <c r="P11" s="384">
        <f t="shared" si="11"/>
        <v>0</v>
      </c>
      <c r="Q11" s="383">
        <f t="shared" si="33"/>
        <v>4</v>
      </c>
      <c r="R11" s="270">
        <v>0.1</v>
      </c>
      <c r="S11" s="271">
        <f t="shared" si="12"/>
        <v>0.8</v>
      </c>
      <c r="T11" s="271">
        <f t="shared" si="13"/>
        <v>2.52</v>
      </c>
      <c r="U11" s="271">
        <f t="shared" si="14"/>
        <v>1.44</v>
      </c>
      <c r="V11" s="272">
        <f t="shared" si="15"/>
        <v>16.001562500000002</v>
      </c>
      <c r="W11" s="273" t="str">
        <f t="shared" si="1"/>
        <v>N2H</v>
      </c>
      <c r="X11" s="274">
        <v>8</v>
      </c>
      <c r="Y11" s="274">
        <v>1.7</v>
      </c>
      <c r="Z11" s="275">
        <f>(X11*Y11*23)</f>
        <v>312.8</v>
      </c>
      <c r="AA11" s="275">
        <f t="shared" si="35"/>
        <v>18.768000000000001</v>
      </c>
      <c r="AB11" s="276">
        <v>2700</v>
      </c>
      <c r="AC11" s="277">
        <v>0</v>
      </c>
      <c r="AD11" s="274">
        <v>3</v>
      </c>
      <c r="AE11" s="274">
        <v>300</v>
      </c>
      <c r="AF11" s="274">
        <v>0</v>
      </c>
      <c r="AG11" s="274">
        <v>0</v>
      </c>
      <c r="AH11" s="278">
        <v>30</v>
      </c>
      <c r="AI11" s="279">
        <v>1</v>
      </c>
      <c r="AJ11" s="274">
        <v>2</v>
      </c>
      <c r="AK11" s="274">
        <v>1000</v>
      </c>
      <c r="AL11" s="274">
        <v>0</v>
      </c>
      <c r="AM11" s="278">
        <v>0.3</v>
      </c>
      <c r="AN11" s="280">
        <f t="shared" si="36"/>
        <v>10000</v>
      </c>
      <c r="AO11" s="281">
        <f t="shared" si="37"/>
        <v>3</v>
      </c>
      <c r="AP11" s="281">
        <f t="shared" si="38"/>
        <v>8</v>
      </c>
      <c r="AQ11" s="282">
        <f t="shared" si="16"/>
        <v>2.0833333333333335</v>
      </c>
      <c r="AR11" s="283">
        <f t="shared" si="39"/>
        <v>0</v>
      </c>
      <c r="AS11" s="283">
        <f t="shared" si="40"/>
        <v>0</v>
      </c>
      <c r="AT11" s="284">
        <f t="shared" si="41"/>
        <v>500000</v>
      </c>
      <c r="AU11" s="285">
        <f t="shared" si="42"/>
        <v>1</v>
      </c>
      <c r="AV11" s="285">
        <f t="shared" si="43"/>
        <v>8</v>
      </c>
      <c r="AW11" s="284">
        <f t="shared" si="44"/>
        <v>34.722222222222221</v>
      </c>
      <c r="AX11" s="286">
        <f t="shared" si="19"/>
        <v>36.805555555555557</v>
      </c>
      <c r="AY11" s="287">
        <f t="shared" si="45"/>
        <v>150000</v>
      </c>
      <c r="AZ11" s="288">
        <f t="shared" si="20"/>
        <v>2.8538812785388126E-2</v>
      </c>
      <c r="BA11" s="289">
        <f t="shared" si="21"/>
        <v>312.8</v>
      </c>
      <c r="BB11" s="385">
        <f>SUM(2500/133000)</f>
        <v>1.8796992481203006E-2</v>
      </c>
      <c r="BC11" s="386">
        <f>BB11</f>
        <v>1.8796992481203006E-2</v>
      </c>
      <c r="BD11" s="292">
        <f t="shared" si="2"/>
        <v>5.8796992481203008</v>
      </c>
      <c r="BE11" s="293">
        <f t="shared" si="24"/>
        <v>10000</v>
      </c>
      <c r="BF11" s="294">
        <v>0</v>
      </c>
      <c r="BG11" s="295">
        <f t="shared" si="25"/>
        <v>1.4285714285714286</v>
      </c>
      <c r="BH11" s="296">
        <f t="shared" si="26"/>
        <v>0.14285714285714285</v>
      </c>
      <c r="BI11" s="297">
        <v>3.5</v>
      </c>
      <c r="BJ11" s="298">
        <f t="shared" ref="BJ11:BJ56" si="46">AB11</f>
        <v>2700</v>
      </c>
      <c r="BK11" s="298">
        <f t="shared" si="28"/>
        <v>100</v>
      </c>
      <c r="BL11" s="299">
        <f t="shared" si="29"/>
        <v>2.9930833333333338</v>
      </c>
      <c r="BM11" s="300">
        <f t="shared" si="3"/>
        <v>9.0441785370961654</v>
      </c>
      <c r="BN11" s="387" t="s">
        <v>435</v>
      </c>
    </row>
    <row r="12" spans="1:66" ht="25.5">
      <c r="A12" s="302" t="s">
        <v>436</v>
      </c>
      <c r="B12" s="303" t="s">
        <v>434</v>
      </c>
      <c r="C12" s="304">
        <f t="shared" si="4"/>
        <v>18.431562500000002</v>
      </c>
      <c r="D12" s="305">
        <f t="shared" si="0"/>
        <v>0.76416223487752866</v>
      </c>
      <c r="E12" s="306">
        <f t="shared" si="5"/>
        <v>14.084703992284851</v>
      </c>
      <c r="F12" s="307">
        <v>1.5</v>
      </c>
      <c r="G12" s="388">
        <f t="shared" si="6"/>
        <v>21.127055988427276</v>
      </c>
      <c r="H12" s="308">
        <f t="shared" si="7"/>
        <v>22</v>
      </c>
      <c r="I12" s="303">
        <f t="shared" si="30"/>
        <v>1701</v>
      </c>
      <c r="J12" s="309">
        <v>10000</v>
      </c>
      <c r="K12" s="310">
        <f t="shared" si="8"/>
        <v>14.58</v>
      </c>
      <c r="L12" s="310">
        <f t="shared" si="9"/>
        <v>425.25</v>
      </c>
      <c r="M12" s="310">
        <f t="shared" si="31"/>
        <v>48000</v>
      </c>
      <c r="N12" s="311">
        <f t="shared" si="10"/>
        <v>0.53156250000000005</v>
      </c>
      <c r="O12" s="312">
        <f t="shared" si="32"/>
        <v>0</v>
      </c>
      <c r="P12" s="313">
        <f t="shared" si="11"/>
        <v>0</v>
      </c>
      <c r="Q12" s="312">
        <f t="shared" si="33"/>
        <v>4</v>
      </c>
      <c r="R12" s="314">
        <v>0.1</v>
      </c>
      <c r="S12" s="315">
        <f t="shared" si="12"/>
        <v>0.8</v>
      </c>
      <c r="T12" s="315">
        <f t="shared" si="13"/>
        <v>2.52</v>
      </c>
      <c r="U12" s="315">
        <f t="shared" si="14"/>
        <v>1.44</v>
      </c>
      <c r="V12" s="316">
        <f t="shared" si="15"/>
        <v>18.431562500000002</v>
      </c>
      <c r="W12" s="317" t="str">
        <f t="shared" si="1"/>
        <v>N2H</v>
      </c>
      <c r="X12" s="318">
        <v>8</v>
      </c>
      <c r="Y12" s="318">
        <v>1.7</v>
      </c>
      <c r="Z12" s="319">
        <f t="shared" ref="Z12:Z56" si="47">(X12*Y12*23)</f>
        <v>312.8</v>
      </c>
      <c r="AA12" s="319">
        <f t="shared" si="35"/>
        <v>18.768000000000001</v>
      </c>
      <c r="AB12" s="320">
        <v>2700</v>
      </c>
      <c r="AC12" s="321">
        <v>0</v>
      </c>
      <c r="AD12" s="318">
        <v>3</v>
      </c>
      <c r="AE12" s="318">
        <v>300</v>
      </c>
      <c r="AF12" s="318">
        <v>0</v>
      </c>
      <c r="AG12" s="318">
        <v>0</v>
      </c>
      <c r="AH12" s="322">
        <v>30</v>
      </c>
      <c r="AI12" s="309">
        <v>1</v>
      </c>
      <c r="AJ12" s="318">
        <v>2</v>
      </c>
      <c r="AK12" s="318">
        <v>1000</v>
      </c>
      <c r="AL12" s="318">
        <v>0</v>
      </c>
      <c r="AM12" s="322">
        <v>0.3</v>
      </c>
      <c r="AN12" s="323">
        <f t="shared" si="36"/>
        <v>10000</v>
      </c>
      <c r="AO12" s="324">
        <f t="shared" si="37"/>
        <v>3</v>
      </c>
      <c r="AP12" s="324">
        <f t="shared" si="38"/>
        <v>8</v>
      </c>
      <c r="AQ12" s="325">
        <f t="shared" si="16"/>
        <v>2.0833333333333335</v>
      </c>
      <c r="AR12" s="326">
        <f t="shared" si="39"/>
        <v>0</v>
      </c>
      <c r="AS12" s="326">
        <f t="shared" si="40"/>
        <v>0</v>
      </c>
      <c r="AT12" s="327">
        <f t="shared" si="41"/>
        <v>500000</v>
      </c>
      <c r="AU12" s="328">
        <f t="shared" si="42"/>
        <v>1</v>
      </c>
      <c r="AV12" s="328">
        <f t="shared" si="43"/>
        <v>8</v>
      </c>
      <c r="AW12" s="327">
        <f t="shared" si="44"/>
        <v>34.722222222222221</v>
      </c>
      <c r="AX12" s="329">
        <f t="shared" si="19"/>
        <v>36.805555555555557</v>
      </c>
      <c r="AY12" s="330">
        <f t="shared" si="45"/>
        <v>150000</v>
      </c>
      <c r="AZ12" s="331">
        <f t="shared" si="20"/>
        <v>2.8538812785388126E-2</v>
      </c>
      <c r="BA12" s="332">
        <f t="shared" si="21"/>
        <v>312.8</v>
      </c>
      <c r="BB12" s="290">
        <f t="shared" ref="BB12:BB46" si="48">SUM(2500/133000)</f>
        <v>1.8796992481203006E-2</v>
      </c>
      <c r="BC12" s="291">
        <f t="shared" ref="BC12:BC56" si="49">BB12</f>
        <v>1.8796992481203006E-2</v>
      </c>
      <c r="BD12" s="333">
        <f t="shared" si="2"/>
        <v>5.8796992481203008</v>
      </c>
      <c r="BE12" s="334">
        <f t="shared" si="24"/>
        <v>10000</v>
      </c>
      <c r="BF12" s="294">
        <v>0</v>
      </c>
      <c r="BG12" s="335">
        <f t="shared" si="25"/>
        <v>1.4285714285714286</v>
      </c>
      <c r="BH12" s="336">
        <f t="shared" si="26"/>
        <v>0.14285714285714285</v>
      </c>
      <c r="BI12" s="337">
        <f t="shared" ref="BI12:BI25" si="50">$BI$11</f>
        <v>3.5</v>
      </c>
      <c r="BJ12" s="338">
        <f t="shared" si="46"/>
        <v>2700</v>
      </c>
      <c r="BK12" s="338">
        <f t="shared" si="28"/>
        <v>100</v>
      </c>
      <c r="BL12" s="339">
        <f t="shared" si="29"/>
        <v>2.9930833333333338</v>
      </c>
      <c r="BM12" s="340">
        <f t="shared" si="3"/>
        <v>9.0441785370961654</v>
      </c>
      <c r="BN12" s="389" t="s">
        <v>435</v>
      </c>
    </row>
    <row r="13" spans="1:66" ht="25.5">
      <c r="A13" s="302" t="s">
        <v>437</v>
      </c>
      <c r="B13" s="303" t="s">
        <v>434</v>
      </c>
      <c r="C13" s="304">
        <f t="shared" si="4"/>
        <v>20.051562500000003</v>
      </c>
      <c r="D13" s="305">
        <f t="shared" si="0"/>
        <v>0.76416223487752866</v>
      </c>
      <c r="E13" s="306">
        <f>C13*D13</f>
        <v>15.322646812786449</v>
      </c>
      <c r="F13" s="307">
        <v>1.5</v>
      </c>
      <c r="G13" s="388">
        <f t="shared" si="6"/>
        <v>22.983970219179675</v>
      </c>
      <c r="H13" s="308">
        <f t="shared" si="7"/>
        <v>23</v>
      </c>
      <c r="I13" s="303">
        <f t="shared" si="30"/>
        <v>1701</v>
      </c>
      <c r="J13" s="309">
        <v>9000</v>
      </c>
      <c r="K13" s="310">
        <f t="shared" si="8"/>
        <v>16.200000000000003</v>
      </c>
      <c r="L13" s="310">
        <f t="shared" si="9"/>
        <v>425.25</v>
      </c>
      <c r="M13" s="310">
        <f t="shared" si="31"/>
        <v>48000</v>
      </c>
      <c r="N13" s="311">
        <f t="shared" si="10"/>
        <v>0.53156250000000005</v>
      </c>
      <c r="O13" s="312">
        <f t="shared" si="32"/>
        <v>0</v>
      </c>
      <c r="P13" s="313">
        <f t="shared" si="11"/>
        <v>0</v>
      </c>
      <c r="Q13" s="312">
        <f t="shared" si="33"/>
        <v>4</v>
      </c>
      <c r="R13" s="314">
        <v>0.1</v>
      </c>
      <c r="S13" s="315">
        <f t="shared" si="12"/>
        <v>0.8</v>
      </c>
      <c r="T13" s="315">
        <f t="shared" si="13"/>
        <v>2.52</v>
      </c>
      <c r="U13" s="315">
        <f t="shared" si="14"/>
        <v>1.44</v>
      </c>
      <c r="V13" s="316">
        <f t="shared" si="15"/>
        <v>20.051562500000003</v>
      </c>
      <c r="W13" s="317" t="str">
        <f t="shared" si="1"/>
        <v>N2H</v>
      </c>
      <c r="X13" s="318">
        <v>8</v>
      </c>
      <c r="Y13" s="318">
        <v>1.7</v>
      </c>
      <c r="Z13" s="319">
        <f t="shared" si="47"/>
        <v>312.8</v>
      </c>
      <c r="AA13" s="319">
        <f t="shared" si="35"/>
        <v>18.768000000000001</v>
      </c>
      <c r="AB13" s="320">
        <v>2700</v>
      </c>
      <c r="AC13" s="321">
        <v>0</v>
      </c>
      <c r="AD13" s="318">
        <v>3</v>
      </c>
      <c r="AE13" s="318">
        <v>300</v>
      </c>
      <c r="AF13" s="318">
        <v>0</v>
      </c>
      <c r="AG13" s="318">
        <v>0</v>
      </c>
      <c r="AH13" s="322">
        <v>30</v>
      </c>
      <c r="AI13" s="309">
        <v>1</v>
      </c>
      <c r="AJ13" s="318">
        <v>2</v>
      </c>
      <c r="AK13" s="318">
        <v>1000</v>
      </c>
      <c r="AL13" s="318">
        <v>0</v>
      </c>
      <c r="AM13" s="322">
        <v>0.3</v>
      </c>
      <c r="AN13" s="323">
        <f t="shared" si="36"/>
        <v>10000</v>
      </c>
      <c r="AO13" s="324">
        <f t="shared" si="37"/>
        <v>3</v>
      </c>
      <c r="AP13" s="324">
        <f t="shared" si="38"/>
        <v>8</v>
      </c>
      <c r="AQ13" s="325">
        <f t="shared" si="16"/>
        <v>2.0833333333333335</v>
      </c>
      <c r="AR13" s="326">
        <f t="shared" si="39"/>
        <v>0</v>
      </c>
      <c r="AS13" s="326">
        <f t="shared" si="40"/>
        <v>0</v>
      </c>
      <c r="AT13" s="327">
        <f t="shared" si="41"/>
        <v>500000</v>
      </c>
      <c r="AU13" s="328">
        <f t="shared" si="42"/>
        <v>1</v>
      </c>
      <c r="AV13" s="328">
        <f t="shared" si="43"/>
        <v>8</v>
      </c>
      <c r="AW13" s="327">
        <f t="shared" si="44"/>
        <v>34.722222222222221</v>
      </c>
      <c r="AX13" s="329">
        <f t="shared" si="19"/>
        <v>36.805555555555557</v>
      </c>
      <c r="AY13" s="330">
        <f t="shared" si="45"/>
        <v>150000</v>
      </c>
      <c r="AZ13" s="331">
        <f t="shared" si="20"/>
        <v>2.8538812785388126E-2</v>
      </c>
      <c r="BA13" s="332">
        <f t="shared" si="21"/>
        <v>312.8</v>
      </c>
      <c r="BB13" s="290">
        <f t="shared" si="48"/>
        <v>1.8796992481203006E-2</v>
      </c>
      <c r="BC13" s="291">
        <f t="shared" si="49"/>
        <v>1.8796992481203006E-2</v>
      </c>
      <c r="BD13" s="333">
        <f t="shared" si="2"/>
        <v>5.8796992481203008</v>
      </c>
      <c r="BE13" s="334">
        <f t="shared" si="24"/>
        <v>10000</v>
      </c>
      <c r="BF13" s="294">
        <v>0</v>
      </c>
      <c r="BG13" s="335">
        <f t="shared" si="25"/>
        <v>1.4285714285714286</v>
      </c>
      <c r="BH13" s="336">
        <f t="shared" si="26"/>
        <v>0.14285714285714285</v>
      </c>
      <c r="BI13" s="337">
        <f t="shared" si="50"/>
        <v>3.5</v>
      </c>
      <c r="BJ13" s="338">
        <f t="shared" si="46"/>
        <v>2700</v>
      </c>
      <c r="BK13" s="338">
        <f t="shared" si="28"/>
        <v>100</v>
      </c>
      <c r="BL13" s="339">
        <f t="shared" si="29"/>
        <v>2.9930833333333338</v>
      </c>
      <c r="BM13" s="340">
        <f t="shared" si="3"/>
        <v>9.0441785370961654</v>
      </c>
      <c r="BN13" s="389" t="s">
        <v>435</v>
      </c>
    </row>
    <row r="14" spans="1:66" ht="25.5">
      <c r="A14" s="302" t="s">
        <v>438</v>
      </c>
      <c r="B14" s="303" t="s">
        <v>434</v>
      </c>
      <c r="C14" s="304">
        <f t="shared" si="4"/>
        <v>24.680133928571429</v>
      </c>
      <c r="D14" s="305">
        <f t="shared" si="0"/>
        <v>0.78866098174469668</v>
      </c>
      <c r="E14" s="306">
        <f t="shared" si="5"/>
        <v>19.46425865369774</v>
      </c>
      <c r="F14" s="307">
        <v>1.5</v>
      </c>
      <c r="G14" s="388">
        <f t="shared" si="6"/>
        <v>29.196387980546611</v>
      </c>
      <c r="H14" s="308">
        <f t="shared" si="7"/>
        <v>30</v>
      </c>
      <c r="I14" s="303">
        <f t="shared" si="30"/>
        <v>1701</v>
      </c>
      <c r="J14" s="309">
        <v>7000</v>
      </c>
      <c r="K14" s="310">
        <f t="shared" si="8"/>
        <v>20.828571428571429</v>
      </c>
      <c r="L14" s="310">
        <f t="shared" si="9"/>
        <v>425.25</v>
      </c>
      <c r="M14" s="310">
        <f t="shared" si="31"/>
        <v>48000</v>
      </c>
      <c r="N14" s="311">
        <f t="shared" si="10"/>
        <v>0.53156250000000005</v>
      </c>
      <c r="O14" s="312">
        <f t="shared" si="32"/>
        <v>0</v>
      </c>
      <c r="P14" s="313">
        <f t="shared" si="11"/>
        <v>0</v>
      </c>
      <c r="Q14" s="312">
        <f t="shared" si="33"/>
        <v>4</v>
      </c>
      <c r="R14" s="314">
        <v>0.1</v>
      </c>
      <c r="S14" s="315">
        <f t="shared" si="12"/>
        <v>0.8</v>
      </c>
      <c r="T14" s="315">
        <f t="shared" si="13"/>
        <v>2.52</v>
      </c>
      <c r="U14" s="315">
        <f t="shared" si="14"/>
        <v>1.44</v>
      </c>
      <c r="V14" s="316">
        <f t="shared" si="15"/>
        <v>24.680133928571429</v>
      </c>
      <c r="W14" s="317" t="str">
        <f t="shared" si="1"/>
        <v>N2H</v>
      </c>
      <c r="X14" s="318">
        <v>10</v>
      </c>
      <c r="Y14" s="318">
        <v>1.7</v>
      </c>
      <c r="Z14" s="319">
        <f t="shared" si="47"/>
        <v>391</v>
      </c>
      <c r="AA14" s="319">
        <f t="shared" si="35"/>
        <v>23.46</v>
      </c>
      <c r="AB14" s="320">
        <v>2700</v>
      </c>
      <c r="AC14" s="321">
        <v>0</v>
      </c>
      <c r="AD14" s="318">
        <v>3</v>
      </c>
      <c r="AE14" s="318">
        <v>300</v>
      </c>
      <c r="AF14" s="318">
        <v>0</v>
      </c>
      <c r="AG14" s="318">
        <v>0</v>
      </c>
      <c r="AH14" s="322">
        <v>30</v>
      </c>
      <c r="AI14" s="309">
        <v>1</v>
      </c>
      <c r="AJ14" s="318">
        <v>2</v>
      </c>
      <c r="AK14" s="318">
        <v>1000</v>
      </c>
      <c r="AL14" s="318">
        <v>0</v>
      </c>
      <c r="AM14" s="322">
        <v>0.3</v>
      </c>
      <c r="AN14" s="323">
        <f t="shared" si="36"/>
        <v>10000</v>
      </c>
      <c r="AO14" s="324">
        <f t="shared" si="37"/>
        <v>3</v>
      </c>
      <c r="AP14" s="324">
        <f t="shared" si="38"/>
        <v>8</v>
      </c>
      <c r="AQ14" s="325">
        <f t="shared" si="16"/>
        <v>2.0833333333333335</v>
      </c>
      <c r="AR14" s="326">
        <f t="shared" si="39"/>
        <v>0</v>
      </c>
      <c r="AS14" s="326">
        <f t="shared" si="40"/>
        <v>0</v>
      </c>
      <c r="AT14" s="327">
        <f t="shared" si="41"/>
        <v>500000</v>
      </c>
      <c r="AU14" s="328">
        <f t="shared" si="42"/>
        <v>1</v>
      </c>
      <c r="AV14" s="328">
        <f t="shared" si="43"/>
        <v>8</v>
      </c>
      <c r="AW14" s="327">
        <f t="shared" si="44"/>
        <v>34.722222222222221</v>
      </c>
      <c r="AX14" s="329">
        <f t="shared" si="19"/>
        <v>36.805555555555557</v>
      </c>
      <c r="AY14" s="330">
        <f t="shared" si="45"/>
        <v>150000</v>
      </c>
      <c r="AZ14" s="331">
        <f t="shared" si="20"/>
        <v>2.8538812785388126E-2</v>
      </c>
      <c r="BA14" s="332">
        <f t="shared" si="21"/>
        <v>391</v>
      </c>
      <c r="BB14" s="290">
        <f t="shared" si="48"/>
        <v>1.8796992481203006E-2</v>
      </c>
      <c r="BC14" s="291">
        <f t="shared" si="49"/>
        <v>1.8796992481203006E-2</v>
      </c>
      <c r="BD14" s="333">
        <f t="shared" si="2"/>
        <v>7.3496240601503757</v>
      </c>
      <c r="BE14" s="334">
        <f t="shared" si="24"/>
        <v>10000</v>
      </c>
      <c r="BF14" s="294">
        <v>0</v>
      </c>
      <c r="BG14" s="335">
        <f t="shared" si="25"/>
        <v>1.4285714285714286</v>
      </c>
      <c r="BH14" s="336">
        <f t="shared" si="26"/>
        <v>0.14285714285714285</v>
      </c>
      <c r="BI14" s="337">
        <f t="shared" si="50"/>
        <v>3.5</v>
      </c>
      <c r="BJ14" s="338">
        <f t="shared" si="46"/>
        <v>2700</v>
      </c>
      <c r="BK14" s="338">
        <f t="shared" si="28"/>
        <v>100</v>
      </c>
      <c r="BL14" s="339">
        <f t="shared" si="29"/>
        <v>2.9930833333333338</v>
      </c>
      <c r="BM14" s="340">
        <f t="shared" si="3"/>
        <v>10.514103349126241</v>
      </c>
      <c r="BN14" s="389" t="s">
        <v>435</v>
      </c>
    </row>
    <row r="15" spans="1:66" ht="25.5">
      <c r="A15" s="302" t="s">
        <v>439</v>
      </c>
      <c r="B15" s="303" t="s">
        <v>434</v>
      </c>
      <c r="C15" s="304">
        <f t="shared" si="4"/>
        <v>34.5315625</v>
      </c>
      <c r="D15" s="305">
        <f t="shared" si="0"/>
        <v>0.78866098174469668</v>
      </c>
      <c r="E15" s="306">
        <f t="shared" si="5"/>
        <v>27.233695982428351</v>
      </c>
      <c r="F15" s="307">
        <v>1.5</v>
      </c>
      <c r="G15" s="388">
        <f t="shared" si="6"/>
        <v>40.85054397364253</v>
      </c>
      <c r="H15" s="308">
        <f t="shared" si="7"/>
        <v>41</v>
      </c>
      <c r="I15" s="303">
        <f t="shared" si="30"/>
        <v>1701</v>
      </c>
      <c r="J15" s="309">
        <v>5000</v>
      </c>
      <c r="K15" s="310">
        <f t="shared" si="8"/>
        <v>29.16</v>
      </c>
      <c r="L15" s="310">
        <f t="shared" si="9"/>
        <v>425.25</v>
      </c>
      <c r="M15" s="310">
        <f t="shared" si="31"/>
        <v>48000</v>
      </c>
      <c r="N15" s="311">
        <f t="shared" si="10"/>
        <v>0.53156250000000005</v>
      </c>
      <c r="O15" s="312">
        <f t="shared" si="32"/>
        <v>0</v>
      </c>
      <c r="P15" s="313">
        <f t="shared" si="11"/>
        <v>0</v>
      </c>
      <c r="Q15" s="312">
        <f t="shared" si="33"/>
        <v>4</v>
      </c>
      <c r="R15" s="314">
        <v>0.2</v>
      </c>
      <c r="S15" s="315">
        <f t="shared" si="12"/>
        <v>1.6</v>
      </c>
      <c r="T15" s="315">
        <f t="shared" si="13"/>
        <v>3.24</v>
      </c>
      <c r="U15" s="315">
        <f t="shared" si="14"/>
        <v>1.44</v>
      </c>
      <c r="V15" s="316">
        <f t="shared" si="15"/>
        <v>34.5315625</v>
      </c>
      <c r="W15" s="317" t="str">
        <f t="shared" si="1"/>
        <v>N2H</v>
      </c>
      <c r="X15" s="318">
        <v>10</v>
      </c>
      <c r="Y15" s="318">
        <v>1.7</v>
      </c>
      <c r="Z15" s="319">
        <f t="shared" si="47"/>
        <v>391</v>
      </c>
      <c r="AA15" s="319">
        <f t="shared" si="35"/>
        <v>23.46</v>
      </c>
      <c r="AB15" s="320">
        <v>2700</v>
      </c>
      <c r="AC15" s="321">
        <v>0</v>
      </c>
      <c r="AD15" s="318">
        <v>3</v>
      </c>
      <c r="AE15" s="318">
        <v>300</v>
      </c>
      <c r="AF15" s="318">
        <v>0</v>
      </c>
      <c r="AG15" s="318">
        <v>0</v>
      </c>
      <c r="AH15" s="322">
        <v>30</v>
      </c>
      <c r="AI15" s="309">
        <v>1</v>
      </c>
      <c r="AJ15" s="318">
        <v>2</v>
      </c>
      <c r="AK15" s="318">
        <v>500</v>
      </c>
      <c r="AL15" s="318">
        <v>0</v>
      </c>
      <c r="AM15" s="322">
        <v>0.3</v>
      </c>
      <c r="AN15" s="323">
        <f t="shared" si="36"/>
        <v>10000</v>
      </c>
      <c r="AO15" s="324">
        <f t="shared" si="37"/>
        <v>3</v>
      </c>
      <c r="AP15" s="324">
        <f t="shared" si="38"/>
        <v>8</v>
      </c>
      <c r="AQ15" s="325">
        <f t="shared" si="16"/>
        <v>2.0833333333333335</v>
      </c>
      <c r="AR15" s="326">
        <f t="shared" si="39"/>
        <v>0</v>
      </c>
      <c r="AS15" s="326">
        <f t="shared" si="40"/>
        <v>0</v>
      </c>
      <c r="AT15" s="327">
        <f t="shared" si="41"/>
        <v>500000</v>
      </c>
      <c r="AU15" s="328">
        <f t="shared" si="42"/>
        <v>1</v>
      </c>
      <c r="AV15" s="328">
        <f t="shared" si="43"/>
        <v>8</v>
      </c>
      <c r="AW15" s="327">
        <f t="shared" si="44"/>
        <v>34.722222222222221</v>
      </c>
      <c r="AX15" s="329">
        <f t="shared" si="19"/>
        <v>36.805555555555557</v>
      </c>
      <c r="AY15" s="330">
        <f t="shared" si="45"/>
        <v>150000</v>
      </c>
      <c r="AZ15" s="331">
        <f t="shared" si="20"/>
        <v>2.8538812785388126E-2</v>
      </c>
      <c r="BA15" s="332">
        <f t="shared" si="21"/>
        <v>391</v>
      </c>
      <c r="BB15" s="290">
        <f t="shared" si="48"/>
        <v>1.8796992481203006E-2</v>
      </c>
      <c r="BC15" s="291">
        <f t="shared" si="49"/>
        <v>1.8796992481203006E-2</v>
      </c>
      <c r="BD15" s="333">
        <f t="shared" si="2"/>
        <v>7.3496240601503757</v>
      </c>
      <c r="BE15" s="334">
        <f t="shared" si="24"/>
        <v>10000</v>
      </c>
      <c r="BF15" s="294">
        <v>0</v>
      </c>
      <c r="BG15" s="335">
        <f t="shared" si="25"/>
        <v>1.4285714285714286</v>
      </c>
      <c r="BH15" s="336">
        <f t="shared" si="26"/>
        <v>0.14285714285714285</v>
      </c>
      <c r="BI15" s="337">
        <f t="shared" si="50"/>
        <v>3.5</v>
      </c>
      <c r="BJ15" s="338">
        <f t="shared" si="46"/>
        <v>2700</v>
      </c>
      <c r="BK15" s="338">
        <f t="shared" si="28"/>
        <v>100</v>
      </c>
      <c r="BL15" s="339">
        <f t="shared" si="29"/>
        <v>2.9930833333333338</v>
      </c>
      <c r="BM15" s="340">
        <f t="shared" si="3"/>
        <v>10.514103349126241</v>
      </c>
      <c r="BN15" s="389" t="s">
        <v>435</v>
      </c>
    </row>
    <row r="16" spans="1:66" ht="25.5">
      <c r="A16" s="302" t="s">
        <v>440</v>
      </c>
      <c r="B16" s="303" t="s">
        <v>434</v>
      </c>
      <c r="C16" s="304">
        <f t="shared" si="4"/>
        <v>56.771562500000002</v>
      </c>
      <c r="D16" s="305">
        <f t="shared" si="0"/>
        <v>0.81315972861186459</v>
      </c>
      <c r="E16" s="306">
        <f t="shared" si="5"/>
        <v>46.164348355371509</v>
      </c>
      <c r="F16" s="307">
        <v>1.5</v>
      </c>
      <c r="G16" s="388">
        <f t="shared" si="6"/>
        <v>69.246522533057259</v>
      </c>
      <c r="H16" s="308">
        <f t="shared" si="7"/>
        <v>70</v>
      </c>
      <c r="I16" s="303">
        <f t="shared" si="30"/>
        <v>1701</v>
      </c>
      <c r="J16" s="309">
        <v>3000</v>
      </c>
      <c r="K16" s="310">
        <f t="shared" si="8"/>
        <v>48.6</v>
      </c>
      <c r="L16" s="310">
        <f t="shared" si="9"/>
        <v>425.25</v>
      </c>
      <c r="M16" s="310">
        <f t="shared" si="31"/>
        <v>48000</v>
      </c>
      <c r="N16" s="311">
        <f t="shared" si="10"/>
        <v>0.53156250000000005</v>
      </c>
      <c r="O16" s="312">
        <f t="shared" si="32"/>
        <v>0</v>
      </c>
      <c r="P16" s="313">
        <f t="shared" si="11"/>
        <v>0</v>
      </c>
      <c r="Q16" s="312">
        <f t="shared" si="33"/>
        <v>4</v>
      </c>
      <c r="R16" s="314">
        <v>0.4</v>
      </c>
      <c r="S16" s="315">
        <f t="shared" si="12"/>
        <v>3.2</v>
      </c>
      <c r="T16" s="315">
        <f t="shared" si="13"/>
        <v>4.4399999999999995</v>
      </c>
      <c r="U16" s="315">
        <f t="shared" si="14"/>
        <v>1.44</v>
      </c>
      <c r="V16" s="316">
        <f t="shared" si="15"/>
        <v>56.771562500000002</v>
      </c>
      <c r="W16" s="317" t="str">
        <f t="shared" si="1"/>
        <v>N2H</v>
      </c>
      <c r="X16" s="318">
        <v>12</v>
      </c>
      <c r="Y16" s="318">
        <v>1.7</v>
      </c>
      <c r="Z16" s="319">
        <f t="shared" si="47"/>
        <v>469.2</v>
      </c>
      <c r="AA16" s="319">
        <f t="shared" si="35"/>
        <v>28.152000000000001</v>
      </c>
      <c r="AB16" s="320">
        <v>2700</v>
      </c>
      <c r="AC16" s="321">
        <v>0</v>
      </c>
      <c r="AD16" s="318">
        <v>3</v>
      </c>
      <c r="AE16" s="318">
        <v>300</v>
      </c>
      <c r="AF16" s="318">
        <v>0</v>
      </c>
      <c r="AG16" s="318">
        <v>0</v>
      </c>
      <c r="AH16" s="322">
        <v>30</v>
      </c>
      <c r="AI16" s="309">
        <v>1</v>
      </c>
      <c r="AJ16" s="318">
        <v>2</v>
      </c>
      <c r="AK16" s="318">
        <v>500</v>
      </c>
      <c r="AL16" s="318">
        <v>0</v>
      </c>
      <c r="AM16" s="322">
        <v>0.5</v>
      </c>
      <c r="AN16" s="323">
        <f t="shared" si="36"/>
        <v>10000</v>
      </c>
      <c r="AO16" s="324">
        <f t="shared" si="37"/>
        <v>3</v>
      </c>
      <c r="AP16" s="324">
        <f t="shared" si="38"/>
        <v>8</v>
      </c>
      <c r="AQ16" s="325">
        <f t="shared" si="16"/>
        <v>2.0833333333333335</v>
      </c>
      <c r="AR16" s="326">
        <f t="shared" si="39"/>
        <v>0</v>
      </c>
      <c r="AS16" s="326">
        <f t="shared" si="40"/>
        <v>0</v>
      </c>
      <c r="AT16" s="327">
        <f t="shared" si="41"/>
        <v>500000</v>
      </c>
      <c r="AU16" s="328">
        <f t="shared" si="42"/>
        <v>1</v>
      </c>
      <c r="AV16" s="328">
        <f t="shared" si="43"/>
        <v>8</v>
      </c>
      <c r="AW16" s="327">
        <f t="shared" si="44"/>
        <v>34.722222222222221</v>
      </c>
      <c r="AX16" s="329">
        <f t="shared" si="19"/>
        <v>36.805555555555557</v>
      </c>
      <c r="AY16" s="330">
        <f t="shared" si="45"/>
        <v>150000</v>
      </c>
      <c r="AZ16" s="331">
        <f t="shared" si="20"/>
        <v>2.8538812785388126E-2</v>
      </c>
      <c r="BA16" s="332">
        <f t="shared" si="21"/>
        <v>469.2</v>
      </c>
      <c r="BB16" s="290">
        <f t="shared" si="48"/>
        <v>1.8796992481203006E-2</v>
      </c>
      <c r="BC16" s="291">
        <f t="shared" si="49"/>
        <v>1.8796992481203006E-2</v>
      </c>
      <c r="BD16" s="333">
        <f t="shared" si="2"/>
        <v>8.8195488721804498</v>
      </c>
      <c r="BE16" s="334">
        <f t="shared" si="24"/>
        <v>10000</v>
      </c>
      <c r="BF16" s="294">
        <v>0</v>
      </c>
      <c r="BG16" s="335">
        <f t="shared" si="25"/>
        <v>1.4285714285714286</v>
      </c>
      <c r="BH16" s="336">
        <f t="shared" si="26"/>
        <v>0.14285714285714285</v>
      </c>
      <c r="BI16" s="337">
        <f t="shared" si="50"/>
        <v>3.5</v>
      </c>
      <c r="BJ16" s="338">
        <f t="shared" si="46"/>
        <v>2700</v>
      </c>
      <c r="BK16" s="338">
        <f t="shared" si="28"/>
        <v>100</v>
      </c>
      <c r="BL16" s="339">
        <f t="shared" si="29"/>
        <v>2.9930833333333338</v>
      </c>
      <c r="BM16" s="340">
        <f t="shared" si="3"/>
        <v>11.984028161156314</v>
      </c>
      <c r="BN16" s="389" t="s">
        <v>435</v>
      </c>
    </row>
    <row r="17" spans="1:66" ht="25.5">
      <c r="A17" s="302" t="s">
        <v>441</v>
      </c>
      <c r="B17" s="303" t="s">
        <v>434</v>
      </c>
      <c r="C17" s="304">
        <f t="shared" si="4"/>
        <v>164.93156250000001</v>
      </c>
      <c r="D17" s="305">
        <f t="shared" si="0"/>
        <v>0.84630509202038573</v>
      </c>
      <c r="E17" s="306">
        <f t="shared" si="5"/>
        <v>139.58242117862852</v>
      </c>
      <c r="F17" s="307">
        <v>1.5</v>
      </c>
      <c r="G17" s="388">
        <f t="shared" si="6"/>
        <v>209.37363176794278</v>
      </c>
      <c r="H17" s="308">
        <f t="shared" si="7"/>
        <v>210</v>
      </c>
      <c r="I17" s="303">
        <f t="shared" si="30"/>
        <v>1701</v>
      </c>
      <c r="J17" s="309">
        <v>1000</v>
      </c>
      <c r="K17" s="310">
        <f t="shared" si="8"/>
        <v>145.80000000000001</v>
      </c>
      <c r="L17" s="310">
        <f t="shared" si="9"/>
        <v>425.25</v>
      </c>
      <c r="M17" s="310">
        <f t="shared" si="31"/>
        <v>48000</v>
      </c>
      <c r="N17" s="311">
        <f t="shared" si="10"/>
        <v>0.53156250000000005</v>
      </c>
      <c r="O17" s="312">
        <f t="shared" si="32"/>
        <v>0</v>
      </c>
      <c r="P17" s="313">
        <f t="shared" si="11"/>
        <v>0</v>
      </c>
      <c r="Q17" s="312">
        <f t="shared" si="33"/>
        <v>4</v>
      </c>
      <c r="R17" s="314">
        <v>1.5</v>
      </c>
      <c r="S17" s="315">
        <f t="shared" si="12"/>
        <v>12</v>
      </c>
      <c r="T17" s="315">
        <f t="shared" si="13"/>
        <v>6.6000000000000005</v>
      </c>
      <c r="U17" s="315">
        <f t="shared" si="14"/>
        <v>1.44</v>
      </c>
      <c r="V17" s="316">
        <f t="shared" si="15"/>
        <v>164.93156250000001</v>
      </c>
      <c r="W17" s="317" t="str">
        <f t="shared" si="1"/>
        <v>N2H</v>
      </c>
      <c r="X17" s="318">
        <v>10</v>
      </c>
      <c r="Y17" s="318">
        <v>2.5</v>
      </c>
      <c r="Z17" s="319">
        <f t="shared" si="47"/>
        <v>575</v>
      </c>
      <c r="AA17" s="319">
        <f t="shared" si="35"/>
        <v>34.5</v>
      </c>
      <c r="AB17" s="320">
        <v>2700</v>
      </c>
      <c r="AC17" s="321">
        <v>1</v>
      </c>
      <c r="AD17" s="318">
        <v>1.5</v>
      </c>
      <c r="AE17" s="318">
        <v>100</v>
      </c>
      <c r="AF17" s="318">
        <v>0</v>
      </c>
      <c r="AG17" s="318">
        <v>0</v>
      </c>
      <c r="AH17" s="322">
        <v>30</v>
      </c>
      <c r="AI17" s="309">
        <v>1</v>
      </c>
      <c r="AJ17" s="318">
        <v>3</v>
      </c>
      <c r="AK17" s="318">
        <v>300</v>
      </c>
      <c r="AL17" s="318">
        <v>0</v>
      </c>
      <c r="AM17" s="322">
        <v>0.5</v>
      </c>
      <c r="AN17" s="323">
        <f t="shared" si="36"/>
        <v>10000</v>
      </c>
      <c r="AO17" s="324">
        <f t="shared" si="37"/>
        <v>3</v>
      </c>
      <c r="AP17" s="324">
        <f t="shared" si="38"/>
        <v>8</v>
      </c>
      <c r="AQ17" s="325">
        <f t="shared" si="16"/>
        <v>2.0833333333333335</v>
      </c>
      <c r="AR17" s="326">
        <f t="shared" si="39"/>
        <v>0</v>
      </c>
      <c r="AS17" s="326">
        <f t="shared" si="40"/>
        <v>0</v>
      </c>
      <c r="AT17" s="327">
        <f t="shared" si="41"/>
        <v>500000</v>
      </c>
      <c r="AU17" s="328">
        <f t="shared" si="42"/>
        <v>1</v>
      </c>
      <c r="AV17" s="328">
        <f t="shared" si="43"/>
        <v>8</v>
      </c>
      <c r="AW17" s="327">
        <f t="shared" si="44"/>
        <v>34.722222222222221</v>
      </c>
      <c r="AX17" s="329">
        <f t="shared" si="19"/>
        <v>36.805555555555557</v>
      </c>
      <c r="AY17" s="330">
        <f t="shared" si="45"/>
        <v>150000</v>
      </c>
      <c r="AZ17" s="331">
        <f t="shared" si="20"/>
        <v>2.8538812785388126E-2</v>
      </c>
      <c r="BA17" s="332">
        <f t="shared" si="21"/>
        <v>575</v>
      </c>
      <c r="BB17" s="290">
        <f t="shared" si="48"/>
        <v>1.8796992481203006E-2</v>
      </c>
      <c r="BC17" s="291">
        <f t="shared" si="49"/>
        <v>1.8796992481203006E-2</v>
      </c>
      <c r="BD17" s="333">
        <f t="shared" si="2"/>
        <v>10.808270676691729</v>
      </c>
      <c r="BE17" s="334">
        <f t="shared" si="24"/>
        <v>10000</v>
      </c>
      <c r="BF17" s="294">
        <v>0</v>
      </c>
      <c r="BG17" s="335">
        <f t="shared" si="25"/>
        <v>1.4285714285714286</v>
      </c>
      <c r="BH17" s="336">
        <f t="shared" si="26"/>
        <v>0.14285714285714285</v>
      </c>
      <c r="BI17" s="337">
        <f t="shared" si="50"/>
        <v>3.5</v>
      </c>
      <c r="BJ17" s="338">
        <f t="shared" si="46"/>
        <v>2700</v>
      </c>
      <c r="BK17" s="338">
        <f t="shared" si="28"/>
        <v>100</v>
      </c>
      <c r="BL17" s="339">
        <f t="shared" si="29"/>
        <v>2.9930833333333338</v>
      </c>
      <c r="BM17" s="340">
        <f t="shared" si="3"/>
        <v>13.972749965667592</v>
      </c>
      <c r="BN17" s="389" t="s">
        <v>435</v>
      </c>
    </row>
    <row r="18" spans="1:66" ht="25.5">
      <c r="A18" s="302" t="s">
        <v>442</v>
      </c>
      <c r="B18" s="303" t="s">
        <v>434</v>
      </c>
      <c r="C18" s="304">
        <f t="shared" si="4"/>
        <v>181.1315625</v>
      </c>
      <c r="D18" s="305">
        <f t="shared" si="0"/>
        <v>0.88233266094269169</v>
      </c>
      <c r="E18" s="306">
        <f t="shared" si="5"/>
        <v>159.81829352133246</v>
      </c>
      <c r="F18" s="307">
        <v>1.5</v>
      </c>
      <c r="G18" s="388">
        <f t="shared" si="6"/>
        <v>239.7274402819987</v>
      </c>
      <c r="H18" s="308">
        <f t="shared" si="7"/>
        <v>240</v>
      </c>
      <c r="I18" s="303">
        <f t="shared" si="30"/>
        <v>1701</v>
      </c>
      <c r="J18" s="309">
        <v>900</v>
      </c>
      <c r="K18" s="310">
        <f t="shared" si="8"/>
        <v>162</v>
      </c>
      <c r="L18" s="310">
        <f t="shared" si="9"/>
        <v>425.25</v>
      </c>
      <c r="M18" s="310">
        <f t="shared" si="31"/>
        <v>48000</v>
      </c>
      <c r="N18" s="311">
        <f t="shared" si="10"/>
        <v>0.53156250000000005</v>
      </c>
      <c r="O18" s="312">
        <f t="shared" si="32"/>
        <v>0</v>
      </c>
      <c r="P18" s="313">
        <f t="shared" si="11"/>
        <v>0</v>
      </c>
      <c r="Q18" s="312">
        <f t="shared" si="33"/>
        <v>4</v>
      </c>
      <c r="R18" s="314">
        <v>1.5</v>
      </c>
      <c r="S18" s="315">
        <f t="shared" si="12"/>
        <v>12</v>
      </c>
      <c r="T18" s="315">
        <f t="shared" si="13"/>
        <v>6.6000000000000005</v>
      </c>
      <c r="U18" s="315">
        <f t="shared" si="14"/>
        <v>1.44</v>
      </c>
      <c r="V18" s="316">
        <f t="shared" si="15"/>
        <v>181.1315625</v>
      </c>
      <c r="W18" s="317" t="str">
        <f t="shared" si="1"/>
        <v>N2H</v>
      </c>
      <c r="X18" s="318">
        <v>12</v>
      </c>
      <c r="Y18" s="318">
        <v>2.5</v>
      </c>
      <c r="Z18" s="319">
        <f t="shared" si="47"/>
        <v>690</v>
      </c>
      <c r="AA18" s="319">
        <f t="shared" si="35"/>
        <v>41.4</v>
      </c>
      <c r="AB18" s="320">
        <v>2700</v>
      </c>
      <c r="AC18" s="321">
        <v>1</v>
      </c>
      <c r="AD18" s="318">
        <v>1.5</v>
      </c>
      <c r="AE18" s="318">
        <v>100</v>
      </c>
      <c r="AF18" s="318">
        <v>0</v>
      </c>
      <c r="AG18" s="318">
        <v>0</v>
      </c>
      <c r="AH18" s="322">
        <v>30</v>
      </c>
      <c r="AI18" s="309">
        <v>1</v>
      </c>
      <c r="AJ18" s="318">
        <v>3</v>
      </c>
      <c r="AK18" s="318">
        <v>300</v>
      </c>
      <c r="AL18" s="318">
        <v>0</v>
      </c>
      <c r="AM18" s="322">
        <v>0.5</v>
      </c>
      <c r="AN18" s="323">
        <f t="shared" si="36"/>
        <v>10000</v>
      </c>
      <c r="AO18" s="324">
        <f t="shared" si="37"/>
        <v>3</v>
      </c>
      <c r="AP18" s="324">
        <f t="shared" si="38"/>
        <v>8</v>
      </c>
      <c r="AQ18" s="325">
        <f t="shared" si="16"/>
        <v>2.0833333333333335</v>
      </c>
      <c r="AR18" s="326">
        <f t="shared" si="39"/>
        <v>0</v>
      </c>
      <c r="AS18" s="326">
        <f t="shared" si="40"/>
        <v>0</v>
      </c>
      <c r="AT18" s="327">
        <f t="shared" si="41"/>
        <v>500000</v>
      </c>
      <c r="AU18" s="328">
        <f t="shared" si="42"/>
        <v>1</v>
      </c>
      <c r="AV18" s="328">
        <f t="shared" si="43"/>
        <v>8</v>
      </c>
      <c r="AW18" s="327">
        <f t="shared" si="44"/>
        <v>34.722222222222221</v>
      </c>
      <c r="AX18" s="329">
        <f t="shared" si="19"/>
        <v>36.805555555555557</v>
      </c>
      <c r="AY18" s="330">
        <f t="shared" si="45"/>
        <v>150000</v>
      </c>
      <c r="AZ18" s="331">
        <f t="shared" si="20"/>
        <v>2.8538812785388126E-2</v>
      </c>
      <c r="BA18" s="332">
        <f t="shared" si="21"/>
        <v>690</v>
      </c>
      <c r="BB18" s="290">
        <f t="shared" si="48"/>
        <v>1.8796992481203006E-2</v>
      </c>
      <c r="BC18" s="291">
        <f t="shared" si="49"/>
        <v>1.8796992481203006E-2</v>
      </c>
      <c r="BD18" s="333">
        <f t="shared" si="2"/>
        <v>12.969924812030074</v>
      </c>
      <c r="BE18" s="334">
        <f t="shared" si="24"/>
        <v>10000</v>
      </c>
      <c r="BF18" s="294">
        <v>0</v>
      </c>
      <c r="BG18" s="335">
        <f t="shared" si="25"/>
        <v>1.4285714285714286</v>
      </c>
      <c r="BH18" s="336">
        <f t="shared" si="26"/>
        <v>0.14285714285714285</v>
      </c>
      <c r="BI18" s="337">
        <f t="shared" si="50"/>
        <v>3.5</v>
      </c>
      <c r="BJ18" s="338">
        <f t="shared" si="46"/>
        <v>2700</v>
      </c>
      <c r="BK18" s="338">
        <f t="shared" si="28"/>
        <v>100</v>
      </c>
      <c r="BL18" s="339">
        <f t="shared" si="29"/>
        <v>2.9930833333333338</v>
      </c>
      <c r="BM18" s="340">
        <f t="shared" si="3"/>
        <v>16.134404101005938</v>
      </c>
      <c r="BN18" s="389" t="s">
        <v>435</v>
      </c>
    </row>
    <row r="19" spans="1:66" ht="25.5">
      <c r="A19" s="302" t="s">
        <v>443</v>
      </c>
      <c r="B19" s="303" t="s">
        <v>434</v>
      </c>
      <c r="C19" s="304">
        <f t="shared" si="4"/>
        <v>336.13156249999997</v>
      </c>
      <c r="D19" s="305">
        <f t="shared" si="0"/>
        <v>0.88233266094269169</v>
      </c>
      <c r="E19" s="306">
        <f t="shared" si="5"/>
        <v>296.57985596744965</v>
      </c>
      <c r="F19" s="307">
        <v>1.5</v>
      </c>
      <c r="G19" s="388">
        <f t="shared" ref="G19:G20" si="51">E19*1.5</f>
        <v>444.86978395117444</v>
      </c>
      <c r="H19" s="308">
        <f t="shared" si="7"/>
        <v>445</v>
      </c>
      <c r="I19" s="303">
        <f t="shared" si="30"/>
        <v>1701</v>
      </c>
      <c r="J19" s="309">
        <v>600</v>
      </c>
      <c r="K19" s="310">
        <f t="shared" si="8"/>
        <v>243</v>
      </c>
      <c r="L19" s="310">
        <f t="shared" si="9"/>
        <v>425.25</v>
      </c>
      <c r="M19" s="310">
        <f t="shared" si="31"/>
        <v>48000</v>
      </c>
      <c r="N19" s="311">
        <f t="shared" si="10"/>
        <v>0.53156250000000005</v>
      </c>
      <c r="O19" s="312">
        <f t="shared" si="32"/>
        <v>0</v>
      </c>
      <c r="P19" s="313">
        <f t="shared" si="11"/>
        <v>0</v>
      </c>
      <c r="Q19" s="312">
        <f t="shared" si="33"/>
        <v>4</v>
      </c>
      <c r="R19" s="314">
        <v>4</v>
      </c>
      <c r="S19" s="315">
        <f t="shared" si="12"/>
        <v>32</v>
      </c>
      <c r="T19" s="315">
        <f t="shared" si="13"/>
        <v>60.599999999999994</v>
      </c>
      <c r="U19" s="315">
        <f t="shared" si="14"/>
        <v>1.44</v>
      </c>
      <c r="V19" s="316">
        <f t="shared" si="15"/>
        <v>336.13156249999997</v>
      </c>
      <c r="W19" s="317" t="str">
        <f t="shared" si="1"/>
        <v>N2H</v>
      </c>
      <c r="X19" s="318">
        <v>12</v>
      </c>
      <c r="Y19" s="318">
        <v>2.5</v>
      </c>
      <c r="Z19" s="319">
        <f t="shared" si="47"/>
        <v>690</v>
      </c>
      <c r="AA19" s="319">
        <f t="shared" si="35"/>
        <v>41.4</v>
      </c>
      <c r="AB19" s="320">
        <v>2700</v>
      </c>
      <c r="AC19" s="321">
        <v>1</v>
      </c>
      <c r="AD19" s="318">
        <v>4</v>
      </c>
      <c r="AE19" s="318">
        <v>100</v>
      </c>
      <c r="AF19" s="318">
        <v>0</v>
      </c>
      <c r="AG19" s="318">
        <v>1</v>
      </c>
      <c r="AH19" s="322">
        <v>30</v>
      </c>
      <c r="AI19" s="309">
        <v>1</v>
      </c>
      <c r="AJ19" s="318">
        <v>8</v>
      </c>
      <c r="AK19" s="318">
        <v>50</v>
      </c>
      <c r="AL19" s="318">
        <v>0</v>
      </c>
      <c r="AM19" s="322">
        <v>0.5</v>
      </c>
      <c r="AN19" s="323">
        <f t="shared" si="36"/>
        <v>10000</v>
      </c>
      <c r="AO19" s="324">
        <f t="shared" si="37"/>
        <v>3</v>
      </c>
      <c r="AP19" s="324">
        <f t="shared" si="38"/>
        <v>8</v>
      </c>
      <c r="AQ19" s="325">
        <f t="shared" si="16"/>
        <v>2.0833333333333335</v>
      </c>
      <c r="AR19" s="326">
        <f t="shared" si="39"/>
        <v>0</v>
      </c>
      <c r="AS19" s="326">
        <f t="shared" si="40"/>
        <v>0</v>
      </c>
      <c r="AT19" s="327">
        <f t="shared" si="41"/>
        <v>500000</v>
      </c>
      <c r="AU19" s="328">
        <f t="shared" si="42"/>
        <v>1</v>
      </c>
      <c r="AV19" s="328">
        <f t="shared" si="43"/>
        <v>8</v>
      </c>
      <c r="AW19" s="327">
        <f t="shared" si="44"/>
        <v>34.722222222222221</v>
      </c>
      <c r="AX19" s="329">
        <f t="shared" si="19"/>
        <v>36.805555555555557</v>
      </c>
      <c r="AY19" s="330">
        <f t="shared" si="45"/>
        <v>150000</v>
      </c>
      <c r="AZ19" s="331">
        <f t="shared" si="20"/>
        <v>2.8538812785388126E-2</v>
      </c>
      <c r="BA19" s="332">
        <f t="shared" si="21"/>
        <v>690</v>
      </c>
      <c r="BB19" s="290">
        <f t="shared" si="48"/>
        <v>1.8796992481203006E-2</v>
      </c>
      <c r="BC19" s="291">
        <f t="shared" si="49"/>
        <v>1.8796992481203006E-2</v>
      </c>
      <c r="BD19" s="333">
        <f t="shared" si="2"/>
        <v>12.969924812030074</v>
      </c>
      <c r="BE19" s="334">
        <f t="shared" si="24"/>
        <v>10000</v>
      </c>
      <c r="BF19" s="294">
        <v>0</v>
      </c>
      <c r="BG19" s="335">
        <f t="shared" si="25"/>
        <v>1.4285714285714286</v>
      </c>
      <c r="BH19" s="336">
        <f t="shared" si="26"/>
        <v>0.14285714285714285</v>
      </c>
      <c r="BI19" s="337">
        <f t="shared" si="50"/>
        <v>3.5</v>
      </c>
      <c r="BJ19" s="338">
        <f t="shared" si="46"/>
        <v>2700</v>
      </c>
      <c r="BK19" s="338">
        <f t="shared" si="28"/>
        <v>100</v>
      </c>
      <c r="BL19" s="339">
        <f t="shared" si="29"/>
        <v>2.9930833333333338</v>
      </c>
      <c r="BM19" s="340">
        <f t="shared" si="3"/>
        <v>16.134404101005938</v>
      </c>
      <c r="BN19" s="389" t="s">
        <v>435</v>
      </c>
    </row>
    <row r="20" spans="1:66" ht="25.5">
      <c r="A20" s="390" t="s">
        <v>444</v>
      </c>
      <c r="B20" s="391" t="s">
        <v>434</v>
      </c>
      <c r="C20" s="392">
        <f t="shared" si="4"/>
        <v>417.13156249999997</v>
      </c>
      <c r="D20" s="393">
        <f t="shared" si="0"/>
        <v>0.94718228500284196</v>
      </c>
      <c r="E20" s="394">
        <f t="shared" si="5"/>
        <v>395.09962651555577</v>
      </c>
      <c r="F20" s="395">
        <v>1.5</v>
      </c>
      <c r="G20" s="396">
        <f t="shared" si="51"/>
        <v>592.6494397733336</v>
      </c>
      <c r="H20" s="397">
        <f t="shared" si="7"/>
        <v>593</v>
      </c>
      <c r="I20" s="391">
        <f t="shared" si="30"/>
        <v>1701</v>
      </c>
      <c r="J20" s="398">
        <v>450</v>
      </c>
      <c r="K20" s="399">
        <f t="shared" si="8"/>
        <v>324</v>
      </c>
      <c r="L20" s="399">
        <f t="shared" si="9"/>
        <v>425.25</v>
      </c>
      <c r="M20" s="399">
        <f t="shared" si="31"/>
        <v>48000</v>
      </c>
      <c r="N20" s="400">
        <f t="shared" si="10"/>
        <v>0.53156250000000005</v>
      </c>
      <c r="O20" s="401">
        <f t="shared" si="32"/>
        <v>0</v>
      </c>
      <c r="P20" s="402">
        <f t="shared" si="11"/>
        <v>0</v>
      </c>
      <c r="Q20" s="401">
        <f t="shared" si="33"/>
        <v>4</v>
      </c>
      <c r="R20" s="403">
        <v>4</v>
      </c>
      <c r="S20" s="404">
        <f t="shared" si="12"/>
        <v>32</v>
      </c>
      <c r="T20" s="404">
        <f t="shared" si="13"/>
        <v>60.599999999999994</v>
      </c>
      <c r="U20" s="404">
        <f t="shared" si="14"/>
        <v>1.44</v>
      </c>
      <c r="V20" s="405">
        <f t="shared" si="15"/>
        <v>417.13156249999997</v>
      </c>
      <c r="W20" s="406" t="str">
        <f t="shared" si="1"/>
        <v>N2H</v>
      </c>
      <c r="X20" s="407">
        <v>13</v>
      </c>
      <c r="Y20" s="407">
        <v>3</v>
      </c>
      <c r="Z20" s="408">
        <f t="shared" si="47"/>
        <v>897</v>
      </c>
      <c r="AA20" s="408">
        <f t="shared" si="35"/>
        <v>53.82</v>
      </c>
      <c r="AB20" s="409">
        <v>2700</v>
      </c>
      <c r="AC20" s="410">
        <v>1</v>
      </c>
      <c r="AD20" s="407">
        <v>4</v>
      </c>
      <c r="AE20" s="407">
        <v>100</v>
      </c>
      <c r="AF20" s="407">
        <v>0</v>
      </c>
      <c r="AG20" s="407">
        <v>1</v>
      </c>
      <c r="AH20" s="411">
        <v>30</v>
      </c>
      <c r="AI20" s="398">
        <v>1</v>
      </c>
      <c r="AJ20" s="407">
        <v>8</v>
      </c>
      <c r="AK20" s="407">
        <v>50</v>
      </c>
      <c r="AL20" s="407">
        <v>0</v>
      </c>
      <c r="AM20" s="411">
        <v>0.5</v>
      </c>
      <c r="AN20" s="412">
        <f t="shared" si="36"/>
        <v>10000</v>
      </c>
      <c r="AO20" s="413">
        <f t="shared" si="37"/>
        <v>3</v>
      </c>
      <c r="AP20" s="413">
        <f t="shared" si="38"/>
        <v>8</v>
      </c>
      <c r="AQ20" s="414">
        <f t="shared" si="16"/>
        <v>2.0833333333333335</v>
      </c>
      <c r="AR20" s="415">
        <f t="shared" si="39"/>
        <v>0</v>
      </c>
      <c r="AS20" s="415">
        <f t="shared" si="40"/>
        <v>0</v>
      </c>
      <c r="AT20" s="416">
        <f t="shared" si="41"/>
        <v>500000</v>
      </c>
      <c r="AU20" s="417">
        <f t="shared" si="42"/>
        <v>1</v>
      </c>
      <c r="AV20" s="417">
        <f t="shared" si="43"/>
        <v>8</v>
      </c>
      <c r="AW20" s="416">
        <f t="shared" si="44"/>
        <v>34.722222222222221</v>
      </c>
      <c r="AX20" s="418">
        <f t="shared" si="19"/>
        <v>36.805555555555557</v>
      </c>
      <c r="AY20" s="419">
        <f t="shared" si="45"/>
        <v>150000</v>
      </c>
      <c r="AZ20" s="420">
        <f t="shared" si="20"/>
        <v>2.8538812785388126E-2</v>
      </c>
      <c r="BA20" s="421">
        <f t="shared" si="21"/>
        <v>897</v>
      </c>
      <c r="BB20" s="422">
        <f t="shared" si="48"/>
        <v>1.8796992481203006E-2</v>
      </c>
      <c r="BC20" s="423">
        <f t="shared" si="49"/>
        <v>1.8796992481203006E-2</v>
      </c>
      <c r="BD20" s="424">
        <f t="shared" si="2"/>
        <v>16.860902255639097</v>
      </c>
      <c r="BE20" s="425">
        <f t="shared" si="24"/>
        <v>10000</v>
      </c>
      <c r="BF20" s="426">
        <v>0</v>
      </c>
      <c r="BG20" s="427">
        <f t="shared" si="25"/>
        <v>1.4285714285714286</v>
      </c>
      <c r="BH20" s="428">
        <f t="shared" si="26"/>
        <v>0.14285714285714285</v>
      </c>
      <c r="BI20" s="429">
        <f t="shared" si="50"/>
        <v>3.5</v>
      </c>
      <c r="BJ20" s="430">
        <f t="shared" si="46"/>
        <v>2700</v>
      </c>
      <c r="BK20" s="430">
        <f t="shared" si="28"/>
        <v>100</v>
      </c>
      <c r="BL20" s="431">
        <f t="shared" si="29"/>
        <v>2.9930833333333338</v>
      </c>
      <c r="BM20" s="432">
        <f t="shared" si="3"/>
        <v>20.025381544614962</v>
      </c>
      <c r="BN20" s="433" t="s">
        <v>435</v>
      </c>
    </row>
    <row r="21" spans="1:66" ht="25.5">
      <c r="A21" s="302" t="s">
        <v>437</v>
      </c>
      <c r="B21" s="303" t="s">
        <v>445</v>
      </c>
      <c r="C21" s="304">
        <f t="shared" si="4"/>
        <v>26.431562500000002</v>
      </c>
      <c r="D21" s="305">
        <f t="shared" si="0"/>
        <v>0.78325684640635085</v>
      </c>
      <c r="E21" s="306">
        <f>C21*D21</f>
        <v>20.702702289342366</v>
      </c>
      <c r="F21" s="307">
        <v>1.5</v>
      </c>
      <c r="G21" s="388">
        <f t="shared" ref="G21:G25" si="52">E21*F21</f>
        <v>31.054053434013547</v>
      </c>
      <c r="H21" s="308">
        <f t="shared" si="7"/>
        <v>32</v>
      </c>
      <c r="I21" s="303">
        <f t="shared" si="30"/>
        <v>1701</v>
      </c>
      <c r="J21" s="309">
        <v>6000</v>
      </c>
      <c r="K21" s="310">
        <f t="shared" ref="K21:K25" si="53">SUM(I21/(J21*0.7))*60</f>
        <v>24.3</v>
      </c>
      <c r="L21" s="310">
        <f t="shared" si="9"/>
        <v>425.25</v>
      </c>
      <c r="M21" s="310">
        <f t="shared" si="31"/>
        <v>48000</v>
      </c>
      <c r="N21" s="311">
        <f t="shared" si="10"/>
        <v>0.53156250000000005</v>
      </c>
      <c r="O21" s="312">
        <f t="shared" si="32"/>
        <v>0</v>
      </c>
      <c r="P21" s="313">
        <f t="shared" si="11"/>
        <v>0</v>
      </c>
      <c r="Q21" s="312">
        <f t="shared" si="33"/>
        <v>4</v>
      </c>
      <c r="R21" s="314">
        <v>0.2</v>
      </c>
      <c r="S21" s="315">
        <f t="shared" si="12"/>
        <v>1.6</v>
      </c>
      <c r="T21" s="315">
        <f t="shared" si="13"/>
        <v>0</v>
      </c>
      <c r="U21" s="315">
        <f t="shared" si="14"/>
        <v>1.44</v>
      </c>
      <c r="V21" s="316">
        <f t="shared" si="15"/>
        <v>26.431562500000002</v>
      </c>
      <c r="W21" s="317" t="str">
        <f t="shared" si="1"/>
        <v>N2</v>
      </c>
      <c r="X21" s="318">
        <v>6.5</v>
      </c>
      <c r="Y21" s="318">
        <v>2.5</v>
      </c>
      <c r="Z21" s="319">
        <f t="shared" si="47"/>
        <v>373.75</v>
      </c>
      <c r="AA21" s="319">
        <f t="shared" ref="AA21:AA25" si="54">SUM((Z21/1000)*60)</f>
        <v>22.425000000000001</v>
      </c>
      <c r="AB21" s="320">
        <v>2700</v>
      </c>
      <c r="AC21" s="321">
        <v>0</v>
      </c>
      <c r="AD21" s="318">
        <v>3</v>
      </c>
      <c r="AE21" s="318">
        <v>300</v>
      </c>
      <c r="AF21" s="318">
        <v>0</v>
      </c>
      <c r="AG21" s="318">
        <v>0</v>
      </c>
      <c r="AH21" s="322">
        <v>30</v>
      </c>
      <c r="AI21" s="309">
        <v>0</v>
      </c>
      <c r="AJ21" s="318">
        <v>3</v>
      </c>
      <c r="AK21" s="318">
        <v>300</v>
      </c>
      <c r="AL21" s="318">
        <v>0</v>
      </c>
      <c r="AM21" s="322">
        <v>0.5</v>
      </c>
      <c r="AN21" s="323">
        <f t="shared" si="36"/>
        <v>10000</v>
      </c>
      <c r="AO21" s="324">
        <f t="shared" si="37"/>
        <v>3</v>
      </c>
      <c r="AP21" s="324">
        <f t="shared" si="38"/>
        <v>8</v>
      </c>
      <c r="AQ21" s="325">
        <f t="shared" si="16"/>
        <v>2.0833333333333335</v>
      </c>
      <c r="AR21" s="326">
        <f t="shared" si="39"/>
        <v>0</v>
      </c>
      <c r="AS21" s="326">
        <f t="shared" ref="AS21:AS25" si="55">SUM(AR21/30/24/60)</f>
        <v>0</v>
      </c>
      <c r="AT21" s="327">
        <f t="shared" si="41"/>
        <v>500000</v>
      </c>
      <c r="AU21" s="328">
        <f t="shared" si="42"/>
        <v>1</v>
      </c>
      <c r="AV21" s="328">
        <f t="shared" si="43"/>
        <v>8</v>
      </c>
      <c r="AW21" s="327">
        <f t="shared" ref="AW21:AW25" si="56">SUM(AT21*AU21/30/AV21/60)</f>
        <v>34.722222222222221</v>
      </c>
      <c r="AX21" s="329">
        <f t="shared" si="19"/>
        <v>36.805555555555557</v>
      </c>
      <c r="AY21" s="330">
        <f t="shared" si="45"/>
        <v>150000</v>
      </c>
      <c r="AZ21" s="331">
        <f t="shared" si="20"/>
        <v>2.8538812785388126E-2</v>
      </c>
      <c r="BA21" s="332">
        <f t="shared" si="21"/>
        <v>373.75</v>
      </c>
      <c r="BB21" s="290">
        <f t="shared" si="48"/>
        <v>1.8796992481203006E-2</v>
      </c>
      <c r="BC21" s="291">
        <f t="shared" si="49"/>
        <v>1.8796992481203006E-2</v>
      </c>
      <c r="BD21" s="333">
        <f t="shared" si="2"/>
        <v>7.0253759398496234</v>
      </c>
      <c r="BE21" s="334">
        <f t="shared" si="24"/>
        <v>10000</v>
      </c>
      <c r="BF21" s="294">
        <v>0</v>
      </c>
      <c r="BG21" s="335">
        <f t="shared" si="25"/>
        <v>1.4285714285714286</v>
      </c>
      <c r="BH21" s="336">
        <f t="shared" si="26"/>
        <v>0.14285714285714285</v>
      </c>
      <c r="BI21" s="337">
        <f t="shared" si="50"/>
        <v>3.5</v>
      </c>
      <c r="BJ21" s="338">
        <f t="shared" si="46"/>
        <v>2700</v>
      </c>
      <c r="BK21" s="338">
        <f t="shared" si="28"/>
        <v>100</v>
      </c>
      <c r="BL21" s="339">
        <f t="shared" si="29"/>
        <v>2.9930833333333338</v>
      </c>
      <c r="BM21" s="340">
        <f t="shared" si="3"/>
        <v>10.18985522882549</v>
      </c>
      <c r="BN21" s="389" t="s">
        <v>435</v>
      </c>
    </row>
    <row r="22" spans="1:66" ht="25.5">
      <c r="A22" s="302" t="s">
        <v>438</v>
      </c>
      <c r="B22" s="303" t="s">
        <v>445</v>
      </c>
      <c r="C22" s="304">
        <f t="shared" si="4"/>
        <v>34.531562500000007</v>
      </c>
      <c r="D22" s="305">
        <f t="shared" si="0"/>
        <v>0.78325684640635085</v>
      </c>
      <c r="E22" s="306">
        <f t="shared" ref="E22:E25" si="57">C22*D22</f>
        <v>27.047082745233809</v>
      </c>
      <c r="F22" s="307">
        <v>1.5</v>
      </c>
      <c r="G22" s="388">
        <f t="shared" si="52"/>
        <v>40.570624117850713</v>
      </c>
      <c r="H22" s="308">
        <f t="shared" si="7"/>
        <v>41</v>
      </c>
      <c r="I22" s="303">
        <f t="shared" si="30"/>
        <v>1701</v>
      </c>
      <c r="J22" s="309">
        <v>4500</v>
      </c>
      <c r="K22" s="310">
        <f t="shared" si="53"/>
        <v>32.400000000000006</v>
      </c>
      <c r="L22" s="310">
        <f t="shared" si="9"/>
        <v>425.25</v>
      </c>
      <c r="M22" s="310">
        <f t="shared" si="31"/>
        <v>48000</v>
      </c>
      <c r="N22" s="311">
        <f t="shared" si="10"/>
        <v>0.53156250000000005</v>
      </c>
      <c r="O22" s="312">
        <f t="shared" si="32"/>
        <v>0</v>
      </c>
      <c r="P22" s="313">
        <f t="shared" si="11"/>
        <v>0</v>
      </c>
      <c r="Q22" s="312">
        <f t="shared" si="33"/>
        <v>4</v>
      </c>
      <c r="R22" s="314">
        <v>0.2</v>
      </c>
      <c r="S22" s="315">
        <f t="shared" si="12"/>
        <v>1.6</v>
      </c>
      <c r="T22" s="315">
        <f t="shared" si="13"/>
        <v>0</v>
      </c>
      <c r="U22" s="315">
        <f t="shared" si="14"/>
        <v>1.44</v>
      </c>
      <c r="V22" s="316">
        <f t="shared" si="15"/>
        <v>34.531562500000007</v>
      </c>
      <c r="W22" s="317" t="str">
        <f t="shared" si="1"/>
        <v>N2</v>
      </c>
      <c r="X22" s="318">
        <v>6.5</v>
      </c>
      <c r="Y22" s="318">
        <v>2.5</v>
      </c>
      <c r="Z22" s="319">
        <f t="shared" si="47"/>
        <v>373.75</v>
      </c>
      <c r="AA22" s="319">
        <f t="shared" si="54"/>
        <v>22.425000000000001</v>
      </c>
      <c r="AB22" s="320">
        <v>2700</v>
      </c>
      <c r="AC22" s="321">
        <v>0</v>
      </c>
      <c r="AD22" s="318">
        <v>3</v>
      </c>
      <c r="AE22" s="318">
        <v>300</v>
      </c>
      <c r="AF22" s="318">
        <v>0</v>
      </c>
      <c r="AG22" s="318">
        <v>0</v>
      </c>
      <c r="AH22" s="322">
        <v>30</v>
      </c>
      <c r="AI22" s="309">
        <v>0</v>
      </c>
      <c r="AJ22" s="318">
        <v>3</v>
      </c>
      <c r="AK22" s="318">
        <v>300</v>
      </c>
      <c r="AL22" s="318">
        <v>0</v>
      </c>
      <c r="AM22" s="322">
        <v>0.5</v>
      </c>
      <c r="AN22" s="323">
        <f t="shared" si="36"/>
        <v>10000</v>
      </c>
      <c r="AO22" s="324">
        <f t="shared" si="37"/>
        <v>3</v>
      </c>
      <c r="AP22" s="324">
        <f t="shared" si="38"/>
        <v>8</v>
      </c>
      <c r="AQ22" s="325">
        <f t="shared" si="16"/>
        <v>2.0833333333333335</v>
      </c>
      <c r="AR22" s="326">
        <f t="shared" si="39"/>
        <v>0</v>
      </c>
      <c r="AS22" s="326">
        <f t="shared" si="55"/>
        <v>0</v>
      </c>
      <c r="AT22" s="327">
        <f t="shared" si="41"/>
        <v>500000</v>
      </c>
      <c r="AU22" s="328">
        <f t="shared" si="42"/>
        <v>1</v>
      </c>
      <c r="AV22" s="328">
        <f t="shared" si="43"/>
        <v>8</v>
      </c>
      <c r="AW22" s="327">
        <f t="shared" si="56"/>
        <v>34.722222222222221</v>
      </c>
      <c r="AX22" s="329">
        <f t="shared" si="19"/>
        <v>36.805555555555557</v>
      </c>
      <c r="AY22" s="330">
        <f t="shared" si="45"/>
        <v>150000</v>
      </c>
      <c r="AZ22" s="331">
        <f t="shared" si="20"/>
        <v>2.8538812785388126E-2</v>
      </c>
      <c r="BA22" s="332">
        <f t="shared" si="21"/>
        <v>373.75</v>
      </c>
      <c r="BB22" s="290">
        <f t="shared" si="48"/>
        <v>1.8796992481203006E-2</v>
      </c>
      <c r="BC22" s="291">
        <f t="shared" si="49"/>
        <v>1.8796992481203006E-2</v>
      </c>
      <c r="BD22" s="333">
        <f t="shared" si="2"/>
        <v>7.0253759398496234</v>
      </c>
      <c r="BE22" s="334">
        <f t="shared" si="24"/>
        <v>10000</v>
      </c>
      <c r="BF22" s="294">
        <v>0</v>
      </c>
      <c r="BG22" s="335">
        <f t="shared" si="25"/>
        <v>1.4285714285714286</v>
      </c>
      <c r="BH22" s="336">
        <f t="shared" si="26"/>
        <v>0.14285714285714285</v>
      </c>
      <c r="BI22" s="337">
        <f t="shared" si="50"/>
        <v>3.5</v>
      </c>
      <c r="BJ22" s="338">
        <f t="shared" si="46"/>
        <v>2700</v>
      </c>
      <c r="BK22" s="338">
        <f t="shared" si="28"/>
        <v>100</v>
      </c>
      <c r="BL22" s="339">
        <f t="shared" si="29"/>
        <v>2.9930833333333338</v>
      </c>
      <c r="BM22" s="340">
        <f t="shared" si="3"/>
        <v>10.18985522882549</v>
      </c>
      <c r="BN22" s="389" t="s">
        <v>435</v>
      </c>
    </row>
    <row r="23" spans="1:66" ht="25.5">
      <c r="A23" s="302" t="s">
        <v>439</v>
      </c>
      <c r="B23" s="303" t="s">
        <v>445</v>
      </c>
      <c r="C23" s="304">
        <f t="shared" si="4"/>
        <v>50.731562500000003</v>
      </c>
      <c r="D23" s="305">
        <f t="shared" si="0"/>
        <v>0.78325684640635085</v>
      </c>
      <c r="E23" s="306">
        <f t="shared" si="57"/>
        <v>39.735843657016687</v>
      </c>
      <c r="F23" s="307">
        <v>1.5</v>
      </c>
      <c r="G23" s="388">
        <f t="shared" si="52"/>
        <v>59.603765485525031</v>
      </c>
      <c r="H23" s="308">
        <f t="shared" si="7"/>
        <v>60</v>
      </c>
      <c r="I23" s="303">
        <f t="shared" si="30"/>
        <v>1701</v>
      </c>
      <c r="J23" s="309">
        <v>3000</v>
      </c>
      <c r="K23" s="310">
        <f t="shared" si="53"/>
        <v>48.6</v>
      </c>
      <c r="L23" s="310">
        <f t="shared" si="9"/>
        <v>425.25</v>
      </c>
      <c r="M23" s="310">
        <f t="shared" si="31"/>
        <v>48000</v>
      </c>
      <c r="N23" s="311">
        <f t="shared" si="10"/>
        <v>0.53156250000000005</v>
      </c>
      <c r="O23" s="312">
        <f t="shared" si="32"/>
        <v>0</v>
      </c>
      <c r="P23" s="313">
        <f t="shared" si="11"/>
        <v>0</v>
      </c>
      <c r="Q23" s="312">
        <f t="shared" si="33"/>
        <v>4</v>
      </c>
      <c r="R23" s="314">
        <v>0.2</v>
      </c>
      <c r="S23" s="315">
        <f t="shared" si="12"/>
        <v>1.6</v>
      </c>
      <c r="T23" s="315">
        <f t="shared" si="13"/>
        <v>0</v>
      </c>
      <c r="U23" s="315">
        <f t="shared" si="14"/>
        <v>1.44</v>
      </c>
      <c r="V23" s="316">
        <f t="shared" si="15"/>
        <v>50.731562500000003</v>
      </c>
      <c r="W23" s="317" t="str">
        <f t="shared" si="1"/>
        <v>N2</v>
      </c>
      <c r="X23" s="318">
        <v>6.5</v>
      </c>
      <c r="Y23" s="318">
        <v>2.5</v>
      </c>
      <c r="Z23" s="319">
        <f t="shared" si="47"/>
        <v>373.75</v>
      </c>
      <c r="AA23" s="319">
        <f t="shared" si="54"/>
        <v>22.425000000000001</v>
      </c>
      <c r="AB23" s="320">
        <v>2700</v>
      </c>
      <c r="AC23" s="321">
        <v>0</v>
      </c>
      <c r="AD23" s="318">
        <v>3</v>
      </c>
      <c r="AE23" s="318">
        <v>300</v>
      </c>
      <c r="AF23" s="318">
        <v>0</v>
      </c>
      <c r="AG23" s="318">
        <v>0</v>
      </c>
      <c r="AH23" s="322">
        <v>30</v>
      </c>
      <c r="AI23" s="309">
        <v>0</v>
      </c>
      <c r="AJ23" s="318">
        <v>3</v>
      </c>
      <c r="AK23" s="318">
        <v>300</v>
      </c>
      <c r="AL23" s="318">
        <v>0</v>
      </c>
      <c r="AM23" s="322">
        <v>0.5</v>
      </c>
      <c r="AN23" s="323">
        <f t="shared" si="36"/>
        <v>10000</v>
      </c>
      <c r="AO23" s="324">
        <f t="shared" si="37"/>
        <v>3</v>
      </c>
      <c r="AP23" s="324">
        <f t="shared" si="38"/>
        <v>8</v>
      </c>
      <c r="AQ23" s="325">
        <f t="shared" si="16"/>
        <v>2.0833333333333335</v>
      </c>
      <c r="AR23" s="326">
        <f t="shared" si="39"/>
        <v>0</v>
      </c>
      <c r="AS23" s="326">
        <f t="shared" si="55"/>
        <v>0</v>
      </c>
      <c r="AT23" s="327">
        <f t="shared" si="41"/>
        <v>500000</v>
      </c>
      <c r="AU23" s="328">
        <f t="shared" si="42"/>
        <v>1</v>
      </c>
      <c r="AV23" s="328">
        <f t="shared" si="43"/>
        <v>8</v>
      </c>
      <c r="AW23" s="327">
        <f t="shared" si="56"/>
        <v>34.722222222222221</v>
      </c>
      <c r="AX23" s="329">
        <f t="shared" si="19"/>
        <v>36.805555555555557</v>
      </c>
      <c r="AY23" s="330">
        <f t="shared" si="45"/>
        <v>150000</v>
      </c>
      <c r="AZ23" s="331">
        <f t="shared" si="20"/>
        <v>2.8538812785388126E-2</v>
      </c>
      <c r="BA23" s="332">
        <f t="shared" si="21"/>
        <v>373.75</v>
      </c>
      <c r="BB23" s="290">
        <f t="shared" si="48"/>
        <v>1.8796992481203006E-2</v>
      </c>
      <c r="BC23" s="291">
        <f t="shared" si="49"/>
        <v>1.8796992481203006E-2</v>
      </c>
      <c r="BD23" s="333">
        <f t="shared" si="2"/>
        <v>7.0253759398496234</v>
      </c>
      <c r="BE23" s="334">
        <f t="shared" si="24"/>
        <v>10000</v>
      </c>
      <c r="BF23" s="294">
        <v>0</v>
      </c>
      <c r="BG23" s="335">
        <f t="shared" si="25"/>
        <v>1.4285714285714286</v>
      </c>
      <c r="BH23" s="336">
        <f t="shared" si="26"/>
        <v>0.14285714285714285</v>
      </c>
      <c r="BI23" s="337">
        <f t="shared" si="50"/>
        <v>3.5</v>
      </c>
      <c r="BJ23" s="338">
        <f t="shared" si="46"/>
        <v>2700</v>
      </c>
      <c r="BK23" s="338">
        <f t="shared" si="28"/>
        <v>100</v>
      </c>
      <c r="BL23" s="339">
        <f t="shared" si="29"/>
        <v>2.9930833333333338</v>
      </c>
      <c r="BM23" s="340">
        <f t="shared" si="3"/>
        <v>10.18985522882549</v>
      </c>
      <c r="BN23" s="389" t="s">
        <v>435</v>
      </c>
    </row>
    <row r="24" spans="1:66" ht="25.5">
      <c r="A24" s="302" t="s">
        <v>440</v>
      </c>
      <c r="B24" s="303" t="s">
        <v>445</v>
      </c>
      <c r="C24" s="304">
        <f t="shared" si="4"/>
        <v>117.4565625</v>
      </c>
      <c r="D24" s="305">
        <f t="shared" si="0"/>
        <v>0.78325684640635085</v>
      </c>
      <c r="E24" s="306">
        <f t="shared" si="57"/>
        <v>91.998656733480459</v>
      </c>
      <c r="F24" s="307">
        <v>1.5</v>
      </c>
      <c r="G24" s="388">
        <f t="shared" si="52"/>
        <v>137.99798510022069</v>
      </c>
      <c r="H24" s="308">
        <f t="shared" si="7"/>
        <v>138</v>
      </c>
      <c r="I24" s="303">
        <f t="shared" si="30"/>
        <v>1701</v>
      </c>
      <c r="J24" s="309">
        <v>1600</v>
      </c>
      <c r="K24" s="310">
        <f t="shared" si="53"/>
        <v>91.125</v>
      </c>
      <c r="L24" s="310">
        <f t="shared" si="9"/>
        <v>425.25</v>
      </c>
      <c r="M24" s="310">
        <f t="shared" si="31"/>
        <v>48000</v>
      </c>
      <c r="N24" s="311">
        <f t="shared" si="10"/>
        <v>0.53156250000000005</v>
      </c>
      <c r="O24" s="312">
        <f t="shared" si="32"/>
        <v>0</v>
      </c>
      <c r="P24" s="313">
        <f t="shared" si="11"/>
        <v>0</v>
      </c>
      <c r="Q24" s="312">
        <f t="shared" si="33"/>
        <v>4</v>
      </c>
      <c r="R24" s="314">
        <v>1.5</v>
      </c>
      <c r="S24" s="315">
        <f t="shared" si="12"/>
        <v>12</v>
      </c>
      <c r="T24" s="315">
        <f t="shared" si="13"/>
        <v>13.799999999999999</v>
      </c>
      <c r="U24" s="315">
        <f t="shared" si="14"/>
        <v>1.44</v>
      </c>
      <c r="V24" s="316">
        <f t="shared" si="15"/>
        <v>117.4565625</v>
      </c>
      <c r="W24" s="317" t="str">
        <f t="shared" si="1"/>
        <v>N2</v>
      </c>
      <c r="X24" s="318">
        <v>6.5</v>
      </c>
      <c r="Y24" s="318">
        <v>2.5</v>
      </c>
      <c r="Z24" s="319">
        <f t="shared" si="47"/>
        <v>373.75</v>
      </c>
      <c r="AA24" s="319">
        <f t="shared" si="54"/>
        <v>22.425000000000001</v>
      </c>
      <c r="AB24" s="320">
        <v>2700</v>
      </c>
      <c r="AC24" s="321">
        <v>0</v>
      </c>
      <c r="AD24" s="318">
        <v>3</v>
      </c>
      <c r="AE24" s="318">
        <v>300</v>
      </c>
      <c r="AF24" s="318">
        <v>0</v>
      </c>
      <c r="AG24" s="318">
        <v>0</v>
      </c>
      <c r="AH24" s="322">
        <v>30</v>
      </c>
      <c r="AI24" s="309">
        <v>1</v>
      </c>
      <c r="AJ24" s="318">
        <v>3</v>
      </c>
      <c r="AK24" s="318">
        <v>100</v>
      </c>
      <c r="AL24" s="318">
        <v>0</v>
      </c>
      <c r="AM24" s="322">
        <v>0.5</v>
      </c>
      <c r="AN24" s="323">
        <f t="shared" si="36"/>
        <v>10000</v>
      </c>
      <c r="AO24" s="324">
        <f t="shared" si="37"/>
        <v>3</v>
      </c>
      <c r="AP24" s="324">
        <f t="shared" si="38"/>
        <v>8</v>
      </c>
      <c r="AQ24" s="325">
        <f t="shared" si="16"/>
        <v>2.0833333333333335</v>
      </c>
      <c r="AR24" s="326">
        <f t="shared" si="39"/>
        <v>0</v>
      </c>
      <c r="AS24" s="326">
        <f t="shared" si="55"/>
        <v>0</v>
      </c>
      <c r="AT24" s="327">
        <f t="shared" si="41"/>
        <v>500000</v>
      </c>
      <c r="AU24" s="328">
        <f t="shared" si="42"/>
        <v>1</v>
      </c>
      <c r="AV24" s="328">
        <f t="shared" si="43"/>
        <v>8</v>
      </c>
      <c r="AW24" s="327">
        <f t="shared" si="56"/>
        <v>34.722222222222221</v>
      </c>
      <c r="AX24" s="329">
        <f t="shared" si="19"/>
        <v>36.805555555555557</v>
      </c>
      <c r="AY24" s="330">
        <f t="shared" si="45"/>
        <v>150000</v>
      </c>
      <c r="AZ24" s="331">
        <f t="shared" si="20"/>
        <v>2.8538812785388126E-2</v>
      </c>
      <c r="BA24" s="332">
        <f t="shared" si="21"/>
        <v>373.75</v>
      </c>
      <c r="BB24" s="290">
        <f t="shared" si="48"/>
        <v>1.8796992481203006E-2</v>
      </c>
      <c r="BC24" s="291">
        <f t="shared" si="49"/>
        <v>1.8796992481203006E-2</v>
      </c>
      <c r="BD24" s="333">
        <f t="shared" si="2"/>
        <v>7.0253759398496234</v>
      </c>
      <c r="BE24" s="334">
        <f t="shared" si="24"/>
        <v>10000</v>
      </c>
      <c r="BF24" s="294">
        <v>0</v>
      </c>
      <c r="BG24" s="335">
        <f t="shared" si="25"/>
        <v>1.4285714285714286</v>
      </c>
      <c r="BH24" s="336">
        <f t="shared" si="26"/>
        <v>0.14285714285714285</v>
      </c>
      <c r="BI24" s="337">
        <f t="shared" si="50"/>
        <v>3.5</v>
      </c>
      <c r="BJ24" s="338">
        <f t="shared" si="46"/>
        <v>2700</v>
      </c>
      <c r="BK24" s="338">
        <f t="shared" si="28"/>
        <v>100</v>
      </c>
      <c r="BL24" s="339">
        <f t="shared" si="29"/>
        <v>2.9930833333333338</v>
      </c>
      <c r="BM24" s="340">
        <f t="shared" si="3"/>
        <v>10.18985522882549</v>
      </c>
      <c r="BN24" s="389" t="s">
        <v>435</v>
      </c>
    </row>
    <row r="25" spans="1:66" ht="25.5">
      <c r="A25" s="390" t="s">
        <v>441</v>
      </c>
      <c r="B25" s="391" t="s">
        <v>445</v>
      </c>
      <c r="C25" s="392">
        <f t="shared" si="4"/>
        <v>208.58156250000002</v>
      </c>
      <c r="D25" s="393">
        <f t="shared" si="0"/>
        <v>0.78325684640635085</v>
      </c>
      <c r="E25" s="394">
        <f t="shared" si="57"/>
        <v>163.37293686225919</v>
      </c>
      <c r="F25" s="395">
        <v>1.5</v>
      </c>
      <c r="G25" s="396">
        <f t="shared" si="52"/>
        <v>245.05940529338881</v>
      </c>
      <c r="H25" s="397">
        <f t="shared" si="7"/>
        <v>246</v>
      </c>
      <c r="I25" s="391">
        <f t="shared" si="30"/>
        <v>1701</v>
      </c>
      <c r="J25" s="398">
        <v>800</v>
      </c>
      <c r="K25" s="399">
        <f t="shared" si="53"/>
        <v>182.25</v>
      </c>
      <c r="L25" s="399">
        <f t="shared" si="9"/>
        <v>425.25</v>
      </c>
      <c r="M25" s="399">
        <f t="shared" si="31"/>
        <v>48000</v>
      </c>
      <c r="N25" s="400">
        <f t="shared" si="10"/>
        <v>0.53156250000000005</v>
      </c>
      <c r="O25" s="401">
        <f t="shared" si="32"/>
        <v>0</v>
      </c>
      <c r="P25" s="402">
        <f t="shared" si="11"/>
        <v>0</v>
      </c>
      <c r="Q25" s="401">
        <f t="shared" si="33"/>
        <v>4</v>
      </c>
      <c r="R25" s="403">
        <v>1.5</v>
      </c>
      <c r="S25" s="404">
        <f t="shared" si="12"/>
        <v>12</v>
      </c>
      <c r="T25" s="404">
        <f t="shared" si="13"/>
        <v>13.799999999999999</v>
      </c>
      <c r="U25" s="404">
        <f t="shared" si="14"/>
        <v>1.44</v>
      </c>
      <c r="V25" s="405">
        <f t="shared" si="15"/>
        <v>208.58156250000002</v>
      </c>
      <c r="W25" s="406" t="str">
        <f t="shared" si="1"/>
        <v>N2</v>
      </c>
      <c r="X25" s="407">
        <v>6.5</v>
      </c>
      <c r="Y25" s="407">
        <v>2.5</v>
      </c>
      <c r="Z25" s="408">
        <f t="shared" si="47"/>
        <v>373.75</v>
      </c>
      <c r="AA25" s="408">
        <f t="shared" si="54"/>
        <v>22.425000000000001</v>
      </c>
      <c r="AB25" s="409">
        <v>2700</v>
      </c>
      <c r="AC25" s="410">
        <v>0</v>
      </c>
      <c r="AD25" s="407">
        <v>3</v>
      </c>
      <c r="AE25" s="407">
        <v>300</v>
      </c>
      <c r="AF25" s="407">
        <v>0</v>
      </c>
      <c r="AG25" s="407">
        <v>0</v>
      </c>
      <c r="AH25" s="411">
        <v>30</v>
      </c>
      <c r="AI25" s="398">
        <v>1</v>
      </c>
      <c r="AJ25" s="407">
        <v>3</v>
      </c>
      <c r="AK25" s="407">
        <v>100</v>
      </c>
      <c r="AL25" s="407">
        <v>0</v>
      </c>
      <c r="AM25" s="411">
        <v>0.5</v>
      </c>
      <c r="AN25" s="412">
        <f t="shared" si="36"/>
        <v>10000</v>
      </c>
      <c r="AO25" s="413">
        <f t="shared" si="37"/>
        <v>3</v>
      </c>
      <c r="AP25" s="413">
        <f t="shared" si="38"/>
        <v>8</v>
      </c>
      <c r="AQ25" s="414">
        <f t="shared" si="16"/>
        <v>2.0833333333333335</v>
      </c>
      <c r="AR25" s="415">
        <f t="shared" si="39"/>
        <v>0</v>
      </c>
      <c r="AS25" s="415">
        <f t="shared" si="55"/>
        <v>0</v>
      </c>
      <c r="AT25" s="416">
        <f t="shared" si="41"/>
        <v>500000</v>
      </c>
      <c r="AU25" s="417">
        <f t="shared" si="42"/>
        <v>1</v>
      </c>
      <c r="AV25" s="417">
        <f t="shared" si="43"/>
        <v>8</v>
      </c>
      <c r="AW25" s="416">
        <f t="shared" si="56"/>
        <v>34.722222222222221</v>
      </c>
      <c r="AX25" s="418">
        <f t="shared" si="19"/>
        <v>36.805555555555557</v>
      </c>
      <c r="AY25" s="419">
        <f t="shared" si="45"/>
        <v>150000</v>
      </c>
      <c r="AZ25" s="420">
        <f t="shared" si="20"/>
        <v>2.8538812785388126E-2</v>
      </c>
      <c r="BA25" s="421">
        <f t="shared" si="21"/>
        <v>373.75</v>
      </c>
      <c r="BB25" s="422">
        <f t="shared" si="48"/>
        <v>1.8796992481203006E-2</v>
      </c>
      <c r="BC25" s="423">
        <f t="shared" si="49"/>
        <v>1.8796992481203006E-2</v>
      </c>
      <c r="BD25" s="424">
        <f t="shared" si="2"/>
        <v>7.0253759398496234</v>
      </c>
      <c r="BE25" s="425">
        <f t="shared" si="24"/>
        <v>10000</v>
      </c>
      <c r="BF25" s="426">
        <v>0</v>
      </c>
      <c r="BG25" s="427">
        <f t="shared" si="25"/>
        <v>1.4285714285714286</v>
      </c>
      <c r="BH25" s="428">
        <f t="shared" si="26"/>
        <v>0.14285714285714285</v>
      </c>
      <c r="BI25" s="429">
        <f t="shared" si="50"/>
        <v>3.5</v>
      </c>
      <c r="BJ25" s="430">
        <f t="shared" si="46"/>
        <v>2700</v>
      </c>
      <c r="BK25" s="430">
        <f t="shared" si="28"/>
        <v>100</v>
      </c>
      <c r="BL25" s="431">
        <f t="shared" si="29"/>
        <v>2.9930833333333338</v>
      </c>
      <c r="BM25" s="432">
        <f t="shared" si="3"/>
        <v>10.18985522882549</v>
      </c>
      <c r="BN25" s="433" t="s">
        <v>435</v>
      </c>
    </row>
    <row r="26" spans="1:66" ht="25.5">
      <c r="A26" s="256" t="s">
        <v>446</v>
      </c>
      <c r="B26" s="257" t="s">
        <v>425</v>
      </c>
      <c r="C26" s="258">
        <f t="shared" si="4"/>
        <v>19.556562500000002</v>
      </c>
      <c r="D26" s="259">
        <f t="shared" si="0"/>
        <v>0.73966348801036086</v>
      </c>
      <c r="E26" s="260">
        <f t="shared" si="5"/>
        <v>14.465275232242623</v>
      </c>
      <c r="F26" s="261">
        <v>1.3</v>
      </c>
      <c r="G26" s="380">
        <f>E26*F26</f>
        <v>18.804857801915411</v>
      </c>
      <c r="H26" s="263">
        <f t="shared" si="7"/>
        <v>19</v>
      </c>
      <c r="I26" s="257">
        <f t="shared" si="30"/>
        <v>1701</v>
      </c>
      <c r="J26" s="279">
        <v>8000</v>
      </c>
      <c r="K26" s="381">
        <f t="shared" si="8"/>
        <v>18.225000000000001</v>
      </c>
      <c r="L26" s="381">
        <f t="shared" si="9"/>
        <v>425.25</v>
      </c>
      <c r="M26" s="381">
        <f t="shared" si="31"/>
        <v>48000</v>
      </c>
      <c r="N26" s="382">
        <f t="shared" si="10"/>
        <v>0.53156250000000005</v>
      </c>
      <c r="O26" s="383">
        <f t="shared" si="32"/>
        <v>0</v>
      </c>
      <c r="P26" s="384">
        <f t="shared" si="11"/>
        <v>0</v>
      </c>
      <c r="Q26" s="383">
        <f t="shared" si="33"/>
        <v>4</v>
      </c>
      <c r="R26" s="270">
        <v>0.1</v>
      </c>
      <c r="S26" s="271">
        <f t="shared" si="12"/>
        <v>0.8</v>
      </c>
      <c r="T26" s="271">
        <f>SUM(((Q26*1.5)*((AJ26/(AK26/60))+(AL26)+(AM26))*AI26))</f>
        <v>0</v>
      </c>
      <c r="U26" s="271">
        <f t="shared" si="14"/>
        <v>1.44</v>
      </c>
      <c r="V26" s="272">
        <f t="shared" si="15"/>
        <v>19.556562500000002</v>
      </c>
      <c r="W26" s="273" t="str">
        <f t="shared" si="1"/>
        <v>O2</v>
      </c>
      <c r="X26" s="274">
        <v>6</v>
      </c>
      <c r="Y26" s="274">
        <v>1.7</v>
      </c>
      <c r="Z26" s="275">
        <f t="shared" si="47"/>
        <v>234.6</v>
      </c>
      <c r="AA26" s="275">
        <f t="shared" si="35"/>
        <v>14.076000000000001</v>
      </c>
      <c r="AB26" s="276">
        <v>2700</v>
      </c>
      <c r="AC26" s="277">
        <v>0</v>
      </c>
      <c r="AD26" s="274">
        <v>4</v>
      </c>
      <c r="AE26" s="274">
        <v>100</v>
      </c>
      <c r="AF26" s="274">
        <v>0</v>
      </c>
      <c r="AG26" s="274">
        <v>1</v>
      </c>
      <c r="AH26" s="278">
        <v>30</v>
      </c>
      <c r="AI26" s="279">
        <v>0</v>
      </c>
      <c r="AJ26" s="274">
        <v>2</v>
      </c>
      <c r="AK26" s="274">
        <v>200</v>
      </c>
      <c r="AL26" s="274">
        <v>0</v>
      </c>
      <c r="AM26" s="278">
        <v>0.5</v>
      </c>
      <c r="AN26" s="280">
        <f t="shared" si="36"/>
        <v>10000</v>
      </c>
      <c r="AO26" s="281">
        <f t="shared" si="37"/>
        <v>3</v>
      </c>
      <c r="AP26" s="281">
        <f t="shared" si="38"/>
        <v>8</v>
      </c>
      <c r="AQ26" s="282">
        <f t="shared" si="16"/>
        <v>2.0833333333333335</v>
      </c>
      <c r="AR26" s="283">
        <f t="shared" si="39"/>
        <v>0</v>
      </c>
      <c r="AS26" s="283">
        <f t="shared" si="40"/>
        <v>0</v>
      </c>
      <c r="AT26" s="284">
        <f t="shared" si="41"/>
        <v>500000</v>
      </c>
      <c r="AU26" s="285">
        <f t="shared" si="42"/>
        <v>1</v>
      </c>
      <c r="AV26" s="285">
        <f t="shared" si="43"/>
        <v>8</v>
      </c>
      <c r="AW26" s="284">
        <f t="shared" si="44"/>
        <v>34.722222222222221</v>
      </c>
      <c r="AX26" s="286">
        <f t="shared" si="19"/>
        <v>36.805555555555557</v>
      </c>
      <c r="AY26" s="287">
        <f t="shared" si="45"/>
        <v>150000</v>
      </c>
      <c r="AZ26" s="288">
        <f t="shared" si="20"/>
        <v>2.8538812785388126E-2</v>
      </c>
      <c r="BA26" s="289">
        <f t="shared" si="21"/>
        <v>234.6</v>
      </c>
      <c r="BB26" s="385">
        <f t="shared" si="48"/>
        <v>1.8796992481203006E-2</v>
      </c>
      <c r="BC26" s="386">
        <f t="shared" si="49"/>
        <v>1.8796992481203006E-2</v>
      </c>
      <c r="BD26" s="292">
        <f t="shared" si="2"/>
        <v>4.4097744360902249</v>
      </c>
      <c r="BE26" s="293">
        <f t="shared" si="24"/>
        <v>10000</v>
      </c>
      <c r="BF26" s="294">
        <v>0</v>
      </c>
      <c r="BG26" s="295">
        <f>SUM(10000/7000)</f>
        <v>1.4285714285714286</v>
      </c>
      <c r="BH26" s="296">
        <f t="shared" si="26"/>
        <v>0.14285714285714285</v>
      </c>
      <c r="BI26" s="297">
        <v>3.5</v>
      </c>
      <c r="BJ26" s="298">
        <f t="shared" si="46"/>
        <v>2700</v>
      </c>
      <c r="BK26" s="298">
        <f t="shared" si="28"/>
        <v>100</v>
      </c>
      <c r="BL26" s="299">
        <f t="shared" si="29"/>
        <v>2.9930833333333338</v>
      </c>
      <c r="BM26" s="300">
        <f t="shared" si="3"/>
        <v>7.5742537250660904</v>
      </c>
      <c r="BN26" s="387" t="s">
        <v>426</v>
      </c>
    </row>
    <row r="27" spans="1:66" ht="25.5">
      <c r="A27" s="302" t="s">
        <v>447</v>
      </c>
      <c r="B27" s="303" t="s">
        <v>425</v>
      </c>
      <c r="C27" s="304">
        <f t="shared" si="4"/>
        <v>25.631562500000001</v>
      </c>
      <c r="D27" s="305">
        <f t="shared" si="0"/>
        <v>0.73966348801036086</v>
      </c>
      <c r="E27" s="306">
        <f t="shared" si="5"/>
        <v>18.958730921905566</v>
      </c>
      <c r="F27" s="307">
        <v>1.3</v>
      </c>
      <c r="G27" s="388">
        <f t="shared" ref="G27:G32" si="58">E27*F27</f>
        <v>24.646350198477236</v>
      </c>
      <c r="H27" s="308">
        <f t="shared" si="7"/>
        <v>25</v>
      </c>
      <c r="I27" s="303">
        <f t="shared" si="30"/>
        <v>1701</v>
      </c>
      <c r="J27" s="309">
        <v>6000</v>
      </c>
      <c r="K27" s="310">
        <f t="shared" si="8"/>
        <v>24.3</v>
      </c>
      <c r="L27" s="310">
        <f t="shared" si="9"/>
        <v>425.25</v>
      </c>
      <c r="M27" s="310">
        <f t="shared" si="31"/>
        <v>48000</v>
      </c>
      <c r="N27" s="311">
        <f t="shared" si="10"/>
        <v>0.53156250000000005</v>
      </c>
      <c r="O27" s="312">
        <f t="shared" si="32"/>
        <v>0</v>
      </c>
      <c r="P27" s="313">
        <f t="shared" si="11"/>
        <v>0</v>
      </c>
      <c r="Q27" s="312">
        <f t="shared" si="33"/>
        <v>4</v>
      </c>
      <c r="R27" s="314">
        <v>0.1</v>
      </c>
      <c r="S27" s="315">
        <f t="shared" si="12"/>
        <v>0.8</v>
      </c>
      <c r="T27" s="315">
        <f t="shared" si="13"/>
        <v>0</v>
      </c>
      <c r="U27" s="315">
        <f t="shared" si="14"/>
        <v>1.44</v>
      </c>
      <c r="V27" s="316">
        <f t="shared" si="15"/>
        <v>25.631562500000001</v>
      </c>
      <c r="W27" s="317" t="str">
        <f t="shared" si="1"/>
        <v>O2</v>
      </c>
      <c r="X27" s="318">
        <v>6</v>
      </c>
      <c r="Y27" s="318">
        <v>1.7</v>
      </c>
      <c r="Z27" s="319">
        <f t="shared" si="47"/>
        <v>234.6</v>
      </c>
      <c r="AA27" s="319">
        <f t="shared" si="35"/>
        <v>14.076000000000001</v>
      </c>
      <c r="AB27" s="320">
        <v>2700</v>
      </c>
      <c r="AC27" s="321">
        <v>0</v>
      </c>
      <c r="AD27" s="318">
        <v>4</v>
      </c>
      <c r="AE27" s="318">
        <v>100</v>
      </c>
      <c r="AF27" s="318">
        <v>0</v>
      </c>
      <c r="AG27" s="318">
        <v>1</v>
      </c>
      <c r="AH27" s="322">
        <v>30</v>
      </c>
      <c r="AI27" s="309">
        <v>0</v>
      </c>
      <c r="AJ27" s="318">
        <v>2</v>
      </c>
      <c r="AK27" s="318">
        <v>200</v>
      </c>
      <c r="AL27" s="318">
        <v>0</v>
      </c>
      <c r="AM27" s="322">
        <v>0.5</v>
      </c>
      <c r="AN27" s="323">
        <f t="shared" si="36"/>
        <v>10000</v>
      </c>
      <c r="AO27" s="324">
        <f t="shared" si="37"/>
        <v>3</v>
      </c>
      <c r="AP27" s="324">
        <f t="shared" si="38"/>
        <v>8</v>
      </c>
      <c r="AQ27" s="325">
        <f t="shared" si="16"/>
        <v>2.0833333333333335</v>
      </c>
      <c r="AR27" s="326">
        <f t="shared" si="39"/>
        <v>0</v>
      </c>
      <c r="AS27" s="326">
        <f t="shared" si="40"/>
        <v>0</v>
      </c>
      <c r="AT27" s="327">
        <f t="shared" si="41"/>
        <v>500000</v>
      </c>
      <c r="AU27" s="328">
        <f t="shared" si="42"/>
        <v>1</v>
      </c>
      <c r="AV27" s="328">
        <f t="shared" si="43"/>
        <v>8</v>
      </c>
      <c r="AW27" s="327">
        <f t="shared" si="44"/>
        <v>34.722222222222221</v>
      </c>
      <c r="AX27" s="329">
        <f t="shared" si="19"/>
        <v>36.805555555555557</v>
      </c>
      <c r="AY27" s="330">
        <f t="shared" si="45"/>
        <v>150000</v>
      </c>
      <c r="AZ27" s="331">
        <f t="shared" si="20"/>
        <v>2.8538812785388126E-2</v>
      </c>
      <c r="BA27" s="332">
        <f t="shared" si="21"/>
        <v>234.6</v>
      </c>
      <c r="BB27" s="290">
        <f t="shared" si="48"/>
        <v>1.8796992481203006E-2</v>
      </c>
      <c r="BC27" s="291">
        <f t="shared" si="49"/>
        <v>1.8796992481203006E-2</v>
      </c>
      <c r="BD27" s="333">
        <f t="shared" si="2"/>
        <v>4.4097744360902249</v>
      </c>
      <c r="BE27" s="334">
        <f t="shared" si="24"/>
        <v>10000</v>
      </c>
      <c r="BF27" s="294">
        <v>0</v>
      </c>
      <c r="BG27" s="335">
        <f>SUM(10000/7000)</f>
        <v>1.4285714285714286</v>
      </c>
      <c r="BH27" s="336">
        <f t="shared" si="26"/>
        <v>0.14285714285714285</v>
      </c>
      <c r="BI27" s="337">
        <f>$BI$26</f>
        <v>3.5</v>
      </c>
      <c r="BJ27" s="338">
        <f t="shared" si="46"/>
        <v>2700</v>
      </c>
      <c r="BK27" s="338">
        <f t="shared" si="28"/>
        <v>100</v>
      </c>
      <c r="BL27" s="339">
        <f t="shared" si="29"/>
        <v>2.9930833333333338</v>
      </c>
      <c r="BM27" s="340">
        <f t="shared" si="3"/>
        <v>7.5742537250660904</v>
      </c>
      <c r="BN27" s="389" t="s">
        <v>426</v>
      </c>
    </row>
    <row r="28" spans="1:66" ht="25.5">
      <c r="A28" s="302" t="s">
        <v>448</v>
      </c>
      <c r="B28" s="303" t="s">
        <v>425</v>
      </c>
      <c r="C28" s="304">
        <f t="shared" si="4"/>
        <v>22.96013392857143</v>
      </c>
      <c r="D28" s="305">
        <f t="shared" si="0"/>
        <v>0.691386545654471</v>
      </c>
      <c r="E28" s="306">
        <f t="shared" si="5"/>
        <v>15.87432768463902</v>
      </c>
      <c r="F28" s="307">
        <v>1.3</v>
      </c>
      <c r="G28" s="388">
        <f t="shared" si="58"/>
        <v>20.636625990030726</v>
      </c>
      <c r="H28" s="308">
        <f t="shared" si="7"/>
        <v>21</v>
      </c>
      <c r="I28" s="303">
        <f t="shared" si="30"/>
        <v>1701</v>
      </c>
      <c r="J28" s="309">
        <v>7000</v>
      </c>
      <c r="K28" s="310">
        <f t="shared" si="8"/>
        <v>20.828571428571429</v>
      </c>
      <c r="L28" s="310">
        <f t="shared" si="9"/>
        <v>425.25</v>
      </c>
      <c r="M28" s="310">
        <f t="shared" si="31"/>
        <v>48000</v>
      </c>
      <c r="N28" s="311">
        <f t="shared" si="10"/>
        <v>0.53156250000000005</v>
      </c>
      <c r="O28" s="312">
        <f t="shared" si="32"/>
        <v>0</v>
      </c>
      <c r="P28" s="313">
        <f t="shared" si="11"/>
        <v>0</v>
      </c>
      <c r="Q28" s="312">
        <f t="shared" si="33"/>
        <v>4</v>
      </c>
      <c r="R28" s="314">
        <v>0.2</v>
      </c>
      <c r="S28" s="315">
        <f t="shared" si="12"/>
        <v>1.6</v>
      </c>
      <c r="T28" s="315">
        <f t="shared" si="13"/>
        <v>0</v>
      </c>
      <c r="U28" s="315">
        <f t="shared" si="14"/>
        <v>1.44</v>
      </c>
      <c r="V28" s="316">
        <f t="shared" si="15"/>
        <v>22.96013392857143</v>
      </c>
      <c r="W28" s="317" t="str">
        <f t="shared" si="1"/>
        <v>O2</v>
      </c>
      <c r="X28" s="318">
        <v>3.5</v>
      </c>
      <c r="Y28" s="318">
        <v>1</v>
      </c>
      <c r="Z28" s="319">
        <f t="shared" si="47"/>
        <v>80.5</v>
      </c>
      <c r="AA28" s="319">
        <f t="shared" si="35"/>
        <v>4.83</v>
      </c>
      <c r="AB28" s="320">
        <v>2700</v>
      </c>
      <c r="AC28" s="321">
        <v>0</v>
      </c>
      <c r="AD28" s="318">
        <v>4</v>
      </c>
      <c r="AE28" s="318">
        <v>100</v>
      </c>
      <c r="AF28" s="318">
        <v>0</v>
      </c>
      <c r="AG28" s="318">
        <v>1</v>
      </c>
      <c r="AH28" s="322">
        <v>30</v>
      </c>
      <c r="AI28" s="309">
        <v>0</v>
      </c>
      <c r="AJ28" s="318">
        <v>2</v>
      </c>
      <c r="AK28" s="318">
        <v>300</v>
      </c>
      <c r="AL28" s="318">
        <v>0</v>
      </c>
      <c r="AM28" s="322">
        <v>0.5</v>
      </c>
      <c r="AN28" s="323">
        <f t="shared" si="36"/>
        <v>10000</v>
      </c>
      <c r="AO28" s="324">
        <f t="shared" si="37"/>
        <v>3</v>
      </c>
      <c r="AP28" s="324">
        <f t="shared" si="38"/>
        <v>8</v>
      </c>
      <c r="AQ28" s="325">
        <f t="shared" si="16"/>
        <v>2.0833333333333335</v>
      </c>
      <c r="AR28" s="326">
        <f t="shared" si="39"/>
        <v>0</v>
      </c>
      <c r="AS28" s="326">
        <f t="shared" si="40"/>
        <v>0</v>
      </c>
      <c r="AT28" s="327">
        <f t="shared" si="41"/>
        <v>500000</v>
      </c>
      <c r="AU28" s="328">
        <f t="shared" si="42"/>
        <v>1</v>
      </c>
      <c r="AV28" s="328">
        <f t="shared" si="43"/>
        <v>8</v>
      </c>
      <c r="AW28" s="327">
        <f t="shared" si="44"/>
        <v>34.722222222222221</v>
      </c>
      <c r="AX28" s="329">
        <f t="shared" si="19"/>
        <v>36.805555555555557</v>
      </c>
      <c r="AY28" s="330">
        <f t="shared" si="45"/>
        <v>150000</v>
      </c>
      <c r="AZ28" s="331">
        <f t="shared" si="20"/>
        <v>2.8538812785388126E-2</v>
      </c>
      <c r="BA28" s="332">
        <f t="shared" si="21"/>
        <v>80.5</v>
      </c>
      <c r="BB28" s="290">
        <f t="shared" si="48"/>
        <v>1.8796992481203006E-2</v>
      </c>
      <c r="BC28" s="291">
        <f t="shared" si="49"/>
        <v>1.8796992481203006E-2</v>
      </c>
      <c r="BD28" s="333">
        <f t="shared" si="2"/>
        <v>1.513157894736842</v>
      </c>
      <c r="BE28" s="334">
        <f t="shared" si="24"/>
        <v>10000</v>
      </c>
      <c r="BF28" s="294">
        <v>0</v>
      </c>
      <c r="BG28" s="335">
        <f>10000/7000</f>
        <v>1.4285714285714286</v>
      </c>
      <c r="BH28" s="336">
        <f t="shared" si="26"/>
        <v>0.14285714285714285</v>
      </c>
      <c r="BI28" s="337">
        <v>3.5</v>
      </c>
      <c r="BJ28" s="338">
        <f t="shared" si="46"/>
        <v>2700</v>
      </c>
      <c r="BK28" s="338">
        <f t="shared" si="28"/>
        <v>100</v>
      </c>
      <c r="BL28" s="339">
        <f t="shared" si="29"/>
        <v>2.9930833333333338</v>
      </c>
      <c r="BM28" s="340">
        <f t="shared" si="3"/>
        <v>4.6776371837127062</v>
      </c>
      <c r="BN28" s="389" t="s">
        <v>426</v>
      </c>
    </row>
    <row r="29" spans="1:66" ht="25.5">
      <c r="A29" s="302" t="s">
        <v>449</v>
      </c>
      <c r="B29" s="303" t="s">
        <v>425</v>
      </c>
      <c r="C29" s="304">
        <f t="shared" si="4"/>
        <v>33.680996462264154</v>
      </c>
      <c r="D29" s="305">
        <f t="shared" si="0"/>
        <v>0.691386545654471</v>
      </c>
      <c r="E29" s="306">
        <f t="shared" si="5"/>
        <v>23.286587798245272</v>
      </c>
      <c r="F29" s="307">
        <v>1.3</v>
      </c>
      <c r="G29" s="388">
        <f t="shared" si="58"/>
        <v>30.272564137718852</v>
      </c>
      <c r="H29" s="308">
        <f t="shared" si="7"/>
        <v>31</v>
      </c>
      <c r="I29" s="303">
        <f t="shared" si="30"/>
        <v>1701</v>
      </c>
      <c r="J29" s="309">
        <v>5300</v>
      </c>
      <c r="K29" s="310">
        <f t="shared" si="8"/>
        <v>27.509433962264154</v>
      </c>
      <c r="L29" s="310">
        <f t="shared" si="9"/>
        <v>425.25</v>
      </c>
      <c r="M29" s="310">
        <f t="shared" si="31"/>
        <v>48000</v>
      </c>
      <c r="N29" s="311">
        <f t="shared" si="10"/>
        <v>0.53156250000000005</v>
      </c>
      <c r="O29" s="312">
        <f t="shared" si="32"/>
        <v>0</v>
      </c>
      <c r="P29" s="313">
        <f t="shared" si="11"/>
        <v>0</v>
      </c>
      <c r="Q29" s="312">
        <f t="shared" si="33"/>
        <v>4</v>
      </c>
      <c r="R29" s="314">
        <v>0.3</v>
      </c>
      <c r="S29" s="315">
        <f t="shared" si="12"/>
        <v>2.4</v>
      </c>
      <c r="T29" s="315">
        <f t="shared" si="13"/>
        <v>3.24</v>
      </c>
      <c r="U29" s="315">
        <f t="shared" si="14"/>
        <v>1.44</v>
      </c>
      <c r="V29" s="316">
        <f t="shared" si="15"/>
        <v>33.680996462264154</v>
      </c>
      <c r="W29" s="317" t="str">
        <f t="shared" si="1"/>
        <v>O2</v>
      </c>
      <c r="X29" s="318">
        <v>3.5</v>
      </c>
      <c r="Y29" s="318">
        <v>1</v>
      </c>
      <c r="Z29" s="319">
        <f t="shared" si="47"/>
        <v>80.5</v>
      </c>
      <c r="AA29" s="319">
        <f t="shared" si="35"/>
        <v>4.83</v>
      </c>
      <c r="AB29" s="320">
        <v>2700</v>
      </c>
      <c r="AC29" s="321">
        <v>1</v>
      </c>
      <c r="AD29" s="318">
        <v>0.5</v>
      </c>
      <c r="AE29" s="318">
        <v>300</v>
      </c>
      <c r="AF29" s="318">
        <v>0</v>
      </c>
      <c r="AG29" s="318">
        <v>0</v>
      </c>
      <c r="AH29" s="322">
        <v>30</v>
      </c>
      <c r="AI29" s="309">
        <v>1</v>
      </c>
      <c r="AJ29" s="318">
        <v>2</v>
      </c>
      <c r="AK29" s="318">
        <v>500</v>
      </c>
      <c r="AL29" s="318">
        <v>0</v>
      </c>
      <c r="AM29" s="322">
        <v>0.3</v>
      </c>
      <c r="AN29" s="323">
        <f t="shared" si="36"/>
        <v>10000</v>
      </c>
      <c r="AO29" s="324">
        <f t="shared" si="37"/>
        <v>3</v>
      </c>
      <c r="AP29" s="324">
        <f t="shared" si="38"/>
        <v>8</v>
      </c>
      <c r="AQ29" s="325">
        <f t="shared" si="16"/>
        <v>2.0833333333333335</v>
      </c>
      <c r="AR29" s="326">
        <f t="shared" si="39"/>
        <v>0</v>
      </c>
      <c r="AS29" s="326">
        <f t="shared" si="40"/>
        <v>0</v>
      </c>
      <c r="AT29" s="327">
        <f t="shared" si="41"/>
        <v>500000</v>
      </c>
      <c r="AU29" s="328">
        <f t="shared" si="42"/>
        <v>1</v>
      </c>
      <c r="AV29" s="328">
        <f t="shared" si="43"/>
        <v>8</v>
      </c>
      <c r="AW29" s="327">
        <f t="shared" si="44"/>
        <v>34.722222222222221</v>
      </c>
      <c r="AX29" s="329">
        <f t="shared" si="19"/>
        <v>36.805555555555557</v>
      </c>
      <c r="AY29" s="330">
        <f t="shared" si="45"/>
        <v>150000</v>
      </c>
      <c r="AZ29" s="331">
        <f t="shared" si="20"/>
        <v>2.8538812785388126E-2</v>
      </c>
      <c r="BA29" s="332">
        <f t="shared" si="21"/>
        <v>80.5</v>
      </c>
      <c r="BB29" s="290">
        <f t="shared" si="48"/>
        <v>1.8796992481203006E-2</v>
      </c>
      <c r="BC29" s="291">
        <f t="shared" si="49"/>
        <v>1.8796992481203006E-2</v>
      </c>
      <c r="BD29" s="333">
        <f t="shared" si="2"/>
        <v>1.513157894736842</v>
      </c>
      <c r="BE29" s="334">
        <f t="shared" si="24"/>
        <v>10000</v>
      </c>
      <c r="BF29" s="294">
        <v>0</v>
      </c>
      <c r="BG29" s="335">
        <f>10000/7000</f>
        <v>1.4285714285714286</v>
      </c>
      <c r="BH29" s="336">
        <f t="shared" si="26"/>
        <v>0.14285714285714285</v>
      </c>
      <c r="BI29" s="337">
        <f t="shared" ref="BI29:BI35" si="59">$BI$28</f>
        <v>3.5</v>
      </c>
      <c r="BJ29" s="338">
        <f t="shared" si="46"/>
        <v>2700</v>
      </c>
      <c r="BK29" s="338">
        <f t="shared" si="28"/>
        <v>100</v>
      </c>
      <c r="BL29" s="339">
        <f t="shared" si="29"/>
        <v>2.9930833333333338</v>
      </c>
      <c r="BM29" s="340">
        <f t="shared" si="3"/>
        <v>4.6776371837127062</v>
      </c>
      <c r="BN29" s="389" t="s">
        <v>426</v>
      </c>
    </row>
    <row r="30" spans="1:66" ht="25.5">
      <c r="A30" s="302" t="s">
        <v>450</v>
      </c>
      <c r="B30" s="303" t="s">
        <v>425</v>
      </c>
      <c r="C30" s="304">
        <f t="shared" si="4"/>
        <v>35.331562500000004</v>
      </c>
      <c r="D30" s="305">
        <f t="shared" si="0"/>
        <v>0.691386545654471</v>
      </c>
      <c r="E30" s="306">
        <f t="shared" si="5"/>
        <v>24.427766949450049</v>
      </c>
      <c r="F30" s="307">
        <v>1.3</v>
      </c>
      <c r="G30" s="388">
        <f t="shared" si="58"/>
        <v>31.756097034285066</v>
      </c>
      <c r="H30" s="308">
        <f t="shared" si="7"/>
        <v>32</v>
      </c>
      <c r="I30" s="303">
        <f t="shared" si="30"/>
        <v>1701</v>
      </c>
      <c r="J30" s="309">
        <v>5000</v>
      </c>
      <c r="K30" s="310">
        <f t="shared" si="8"/>
        <v>29.16</v>
      </c>
      <c r="L30" s="310">
        <f t="shared" si="9"/>
        <v>425.25</v>
      </c>
      <c r="M30" s="310">
        <f t="shared" si="31"/>
        <v>48000</v>
      </c>
      <c r="N30" s="311">
        <f t="shared" si="10"/>
        <v>0.53156250000000005</v>
      </c>
      <c r="O30" s="312">
        <f t="shared" si="32"/>
        <v>0</v>
      </c>
      <c r="P30" s="313">
        <f t="shared" si="11"/>
        <v>0</v>
      </c>
      <c r="Q30" s="312">
        <f t="shared" si="33"/>
        <v>4</v>
      </c>
      <c r="R30" s="314">
        <v>0.3</v>
      </c>
      <c r="S30" s="315">
        <f t="shared" si="12"/>
        <v>2.4</v>
      </c>
      <c r="T30" s="315">
        <f t="shared" si="13"/>
        <v>3.24</v>
      </c>
      <c r="U30" s="315">
        <f t="shared" si="14"/>
        <v>1.44</v>
      </c>
      <c r="V30" s="316">
        <f t="shared" si="15"/>
        <v>35.331562500000004</v>
      </c>
      <c r="W30" s="317" t="str">
        <f t="shared" si="1"/>
        <v>O2</v>
      </c>
      <c r="X30" s="318">
        <v>3.5</v>
      </c>
      <c r="Y30" s="318">
        <v>1</v>
      </c>
      <c r="Z30" s="319">
        <f t="shared" si="47"/>
        <v>80.5</v>
      </c>
      <c r="AA30" s="319">
        <f t="shared" si="35"/>
        <v>4.83</v>
      </c>
      <c r="AB30" s="320">
        <v>2700</v>
      </c>
      <c r="AC30" s="321">
        <v>0</v>
      </c>
      <c r="AD30" s="318">
        <v>0.5</v>
      </c>
      <c r="AE30" s="318">
        <v>300</v>
      </c>
      <c r="AF30" s="318">
        <v>0</v>
      </c>
      <c r="AG30" s="318">
        <v>0</v>
      </c>
      <c r="AH30" s="322">
        <v>30</v>
      </c>
      <c r="AI30" s="309">
        <v>1</v>
      </c>
      <c r="AJ30" s="318">
        <v>2</v>
      </c>
      <c r="AK30" s="318">
        <v>500</v>
      </c>
      <c r="AL30" s="318">
        <v>0</v>
      </c>
      <c r="AM30" s="322">
        <v>0.3</v>
      </c>
      <c r="AN30" s="323">
        <f t="shared" si="36"/>
        <v>10000</v>
      </c>
      <c r="AO30" s="324">
        <f t="shared" si="37"/>
        <v>3</v>
      </c>
      <c r="AP30" s="324">
        <f t="shared" si="38"/>
        <v>8</v>
      </c>
      <c r="AQ30" s="325">
        <f t="shared" si="16"/>
        <v>2.0833333333333335</v>
      </c>
      <c r="AR30" s="326">
        <f t="shared" si="39"/>
        <v>0</v>
      </c>
      <c r="AS30" s="326">
        <f t="shared" si="40"/>
        <v>0</v>
      </c>
      <c r="AT30" s="327">
        <f t="shared" si="41"/>
        <v>500000</v>
      </c>
      <c r="AU30" s="328">
        <f t="shared" si="42"/>
        <v>1</v>
      </c>
      <c r="AV30" s="328">
        <f t="shared" si="43"/>
        <v>8</v>
      </c>
      <c r="AW30" s="327">
        <f t="shared" si="44"/>
        <v>34.722222222222221</v>
      </c>
      <c r="AX30" s="329">
        <f t="shared" si="19"/>
        <v>36.805555555555557</v>
      </c>
      <c r="AY30" s="330">
        <f t="shared" si="45"/>
        <v>150000</v>
      </c>
      <c r="AZ30" s="331">
        <f t="shared" si="20"/>
        <v>2.8538812785388126E-2</v>
      </c>
      <c r="BA30" s="332">
        <f t="shared" si="21"/>
        <v>80.5</v>
      </c>
      <c r="BB30" s="290">
        <f t="shared" si="48"/>
        <v>1.8796992481203006E-2</v>
      </c>
      <c r="BC30" s="291">
        <f t="shared" si="49"/>
        <v>1.8796992481203006E-2</v>
      </c>
      <c r="BD30" s="333">
        <f t="shared" si="2"/>
        <v>1.513157894736842</v>
      </c>
      <c r="BE30" s="334">
        <f t="shared" si="24"/>
        <v>10000</v>
      </c>
      <c r="BF30" s="294">
        <v>0</v>
      </c>
      <c r="BG30" s="335">
        <f t="shared" ref="BG30:BG56" si="60">10000/7000</f>
        <v>1.4285714285714286</v>
      </c>
      <c r="BH30" s="336">
        <f t="shared" si="26"/>
        <v>0.14285714285714285</v>
      </c>
      <c r="BI30" s="337">
        <f t="shared" si="59"/>
        <v>3.5</v>
      </c>
      <c r="BJ30" s="338">
        <f t="shared" si="46"/>
        <v>2700</v>
      </c>
      <c r="BK30" s="338">
        <f t="shared" si="28"/>
        <v>100</v>
      </c>
      <c r="BL30" s="339">
        <f t="shared" si="29"/>
        <v>2.9930833333333338</v>
      </c>
      <c r="BM30" s="340">
        <f t="shared" si="3"/>
        <v>4.6776371837127062</v>
      </c>
      <c r="BN30" s="389" t="s">
        <v>426</v>
      </c>
    </row>
    <row r="31" spans="1:66" ht="25.5">
      <c r="A31" s="302" t="s">
        <v>451</v>
      </c>
      <c r="B31" s="303" t="s">
        <v>425</v>
      </c>
      <c r="C31" s="304">
        <f t="shared" si="4"/>
        <v>39.988705357142862</v>
      </c>
      <c r="D31" s="305">
        <f t="shared" si="0"/>
        <v>0.691386545654471</v>
      </c>
      <c r="E31" s="306">
        <f t="shared" si="5"/>
        <v>27.647652862069442</v>
      </c>
      <c r="F31" s="307">
        <v>1.3</v>
      </c>
      <c r="G31" s="388">
        <f t="shared" si="58"/>
        <v>35.941948720690277</v>
      </c>
      <c r="H31" s="308">
        <f t="shared" si="7"/>
        <v>36</v>
      </c>
      <c r="I31" s="303">
        <f t="shared" si="30"/>
        <v>1701</v>
      </c>
      <c r="J31" s="309">
        <v>4500</v>
      </c>
      <c r="K31" s="310">
        <f t="shared" si="8"/>
        <v>32.400000000000006</v>
      </c>
      <c r="L31" s="310">
        <f t="shared" si="9"/>
        <v>425.25</v>
      </c>
      <c r="M31" s="310">
        <f t="shared" si="31"/>
        <v>48000</v>
      </c>
      <c r="N31" s="311">
        <f t="shared" si="10"/>
        <v>0.53156250000000005</v>
      </c>
      <c r="O31" s="312">
        <f t="shared" si="32"/>
        <v>0</v>
      </c>
      <c r="P31" s="313">
        <f t="shared" si="11"/>
        <v>0</v>
      </c>
      <c r="Q31" s="312">
        <f t="shared" si="33"/>
        <v>4</v>
      </c>
      <c r="R31" s="314">
        <v>0.4</v>
      </c>
      <c r="S31" s="315">
        <f t="shared" si="12"/>
        <v>3.2</v>
      </c>
      <c r="T31" s="315">
        <f t="shared" si="13"/>
        <v>3.8571428571428568</v>
      </c>
      <c r="U31" s="315">
        <f t="shared" si="14"/>
        <v>1.44</v>
      </c>
      <c r="V31" s="316">
        <f t="shared" si="15"/>
        <v>39.988705357142862</v>
      </c>
      <c r="W31" s="317" t="str">
        <f t="shared" si="1"/>
        <v>O2</v>
      </c>
      <c r="X31" s="318">
        <v>3.5</v>
      </c>
      <c r="Y31" s="318">
        <v>1</v>
      </c>
      <c r="Z31" s="319">
        <f t="shared" si="47"/>
        <v>80.5</v>
      </c>
      <c r="AA31" s="319">
        <f t="shared" si="35"/>
        <v>4.83</v>
      </c>
      <c r="AB31" s="320">
        <v>2700</v>
      </c>
      <c r="AC31" s="321">
        <v>0</v>
      </c>
      <c r="AD31" s="318">
        <v>1</v>
      </c>
      <c r="AE31" s="318">
        <v>200</v>
      </c>
      <c r="AF31" s="318">
        <v>0</v>
      </c>
      <c r="AG31" s="318">
        <v>0</v>
      </c>
      <c r="AH31" s="322">
        <v>30</v>
      </c>
      <c r="AI31" s="309">
        <v>1</v>
      </c>
      <c r="AJ31" s="318">
        <v>2</v>
      </c>
      <c r="AK31" s="318">
        <v>350</v>
      </c>
      <c r="AL31" s="318">
        <v>0</v>
      </c>
      <c r="AM31" s="322">
        <v>0.3</v>
      </c>
      <c r="AN31" s="323">
        <f t="shared" si="36"/>
        <v>10000</v>
      </c>
      <c r="AO31" s="324">
        <f t="shared" si="37"/>
        <v>3</v>
      </c>
      <c r="AP31" s="324">
        <f t="shared" si="38"/>
        <v>8</v>
      </c>
      <c r="AQ31" s="325">
        <f t="shared" si="16"/>
        <v>2.0833333333333335</v>
      </c>
      <c r="AR31" s="326">
        <f t="shared" si="39"/>
        <v>0</v>
      </c>
      <c r="AS31" s="326">
        <f t="shared" si="40"/>
        <v>0</v>
      </c>
      <c r="AT31" s="327">
        <f t="shared" si="41"/>
        <v>500000</v>
      </c>
      <c r="AU31" s="328">
        <f t="shared" si="42"/>
        <v>1</v>
      </c>
      <c r="AV31" s="328">
        <f t="shared" si="43"/>
        <v>8</v>
      </c>
      <c r="AW31" s="327">
        <f t="shared" si="44"/>
        <v>34.722222222222221</v>
      </c>
      <c r="AX31" s="329">
        <f t="shared" si="19"/>
        <v>36.805555555555557</v>
      </c>
      <c r="AY31" s="330">
        <f t="shared" si="45"/>
        <v>150000</v>
      </c>
      <c r="AZ31" s="331">
        <f t="shared" si="20"/>
        <v>2.8538812785388126E-2</v>
      </c>
      <c r="BA31" s="332">
        <f t="shared" si="21"/>
        <v>80.5</v>
      </c>
      <c r="BB31" s="290">
        <f t="shared" si="48"/>
        <v>1.8796992481203006E-2</v>
      </c>
      <c r="BC31" s="291">
        <f t="shared" si="49"/>
        <v>1.8796992481203006E-2</v>
      </c>
      <c r="BD31" s="333">
        <f t="shared" si="2"/>
        <v>1.513157894736842</v>
      </c>
      <c r="BE31" s="334">
        <f t="shared" si="24"/>
        <v>10000</v>
      </c>
      <c r="BF31" s="294">
        <v>0</v>
      </c>
      <c r="BG31" s="335">
        <f t="shared" si="60"/>
        <v>1.4285714285714286</v>
      </c>
      <c r="BH31" s="336">
        <f t="shared" si="26"/>
        <v>0.14285714285714285</v>
      </c>
      <c r="BI31" s="337">
        <f t="shared" si="59"/>
        <v>3.5</v>
      </c>
      <c r="BJ31" s="338">
        <f t="shared" si="46"/>
        <v>2700</v>
      </c>
      <c r="BK31" s="338">
        <f t="shared" si="28"/>
        <v>100</v>
      </c>
      <c r="BL31" s="339">
        <f t="shared" si="29"/>
        <v>2.9930833333333338</v>
      </c>
      <c r="BM31" s="340">
        <f t="shared" si="3"/>
        <v>4.6776371837127062</v>
      </c>
      <c r="BN31" s="389" t="s">
        <v>426</v>
      </c>
    </row>
    <row r="32" spans="1:66" ht="25.5">
      <c r="A32" s="302" t="s">
        <v>452</v>
      </c>
      <c r="B32" s="303" t="s">
        <v>425</v>
      </c>
      <c r="C32" s="304">
        <f t="shared" si="4"/>
        <v>46.499983552631576</v>
      </c>
      <c r="D32" s="305">
        <f t="shared" si="0"/>
        <v>0.67049055567953375</v>
      </c>
      <c r="E32" s="306">
        <f t="shared" si="5"/>
        <v>31.177799811293127</v>
      </c>
      <c r="F32" s="307">
        <v>1.3</v>
      </c>
      <c r="G32" s="388">
        <f t="shared" si="58"/>
        <v>40.531139754681064</v>
      </c>
      <c r="H32" s="308">
        <f t="shared" si="7"/>
        <v>41</v>
      </c>
      <c r="I32" s="303">
        <f t="shared" si="30"/>
        <v>1701</v>
      </c>
      <c r="J32" s="309">
        <v>3800</v>
      </c>
      <c r="K32" s="310">
        <f t="shared" si="8"/>
        <v>38.368421052631575</v>
      </c>
      <c r="L32" s="310">
        <f t="shared" si="9"/>
        <v>425.25</v>
      </c>
      <c r="M32" s="310">
        <f t="shared" si="31"/>
        <v>48000</v>
      </c>
      <c r="N32" s="311">
        <f t="shared" si="10"/>
        <v>0.53156250000000005</v>
      </c>
      <c r="O32" s="312">
        <f t="shared" si="32"/>
        <v>0</v>
      </c>
      <c r="P32" s="313">
        <f t="shared" si="11"/>
        <v>0</v>
      </c>
      <c r="Q32" s="312">
        <f t="shared" si="33"/>
        <v>4</v>
      </c>
      <c r="R32" s="314">
        <v>0.5</v>
      </c>
      <c r="S32" s="315">
        <f t="shared" si="12"/>
        <v>4</v>
      </c>
      <c r="T32" s="315">
        <f t="shared" si="13"/>
        <v>3.5999999999999996</v>
      </c>
      <c r="U32" s="315">
        <f t="shared" si="14"/>
        <v>1.44</v>
      </c>
      <c r="V32" s="316">
        <f t="shared" si="15"/>
        <v>46.499983552631576</v>
      </c>
      <c r="W32" s="317" t="str">
        <f t="shared" si="1"/>
        <v>O2</v>
      </c>
      <c r="X32" s="318">
        <v>0.6</v>
      </c>
      <c r="Y32" s="318">
        <v>1</v>
      </c>
      <c r="Z32" s="319">
        <f t="shared" si="47"/>
        <v>13.799999999999999</v>
      </c>
      <c r="AA32" s="319">
        <f t="shared" si="35"/>
        <v>0.82799999999999996</v>
      </c>
      <c r="AB32" s="320">
        <v>2700</v>
      </c>
      <c r="AC32" s="321">
        <v>0</v>
      </c>
      <c r="AD32" s="318">
        <v>1</v>
      </c>
      <c r="AE32" s="318">
        <v>150</v>
      </c>
      <c r="AF32" s="318">
        <v>0</v>
      </c>
      <c r="AG32" s="318">
        <v>0</v>
      </c>
      <c r="AH32" s="322">
        <v>30</v>
      </c>
      <c r="AI32" s="309">
        <v>1</v>
      </c>
      <c r="AJ32" s="318">
        <v>2</v>
      </c>
      <c r="AK32" s="318">
        <v>400</v>
      </c>
      <c r="AL32" s="318">
        <v>0</v>
      </c>
      <c r="AM32" s="322">
        <v>0.3</v>
      </c>
      <c r="AN32" s="323">
        <f t="shared" si="36"/>
        <v>10000</v>
      </c>
      <c r="AO32" s="324">
        <f t="shared" si="37"/>
        <v>3</v>
      </c>
      <c r="AP32" s="324">
        <f t="shared" si="38"/>
        <v>8</v>
      </c>
      <c r="AQ32" s="325">
        <f t="shared" si="16"/>
        <v>2.0833333333333335</v>
      </c>
      <c r="AR32" s="326">
        <f t="shared" si="39"/>
        <v>0</v>
      </c>
      <c r="AS32" s="326">
        <f t="shared" si="40"/>
        <v>0</v>
      </c>
      <c r="AT32" s="327">
        <f t="shared" si="41"/>
        <v>500000</v>
      </c>
      <c r="AU32" s="328">
        <f t="shared" si="42"/>
        <v>1</v>
      </c>
      <c r="AV32" s="328">
        <f t="shared" si="43"/>
        <v>8</v>
      </c>
      <c r="AW32" s="327">
        <f t="shared" si="44"/>
        <v>34.722222222222221</v>
      </c>
      <c r="AX32" s="329">
        <f t="shared" si="19"/>
        <v>36.805555555555557</v>
      </c>
      <c r="AY32" s="330">
        <f t="shared" si="45"/>
        <v>150000</v>
      </c>
      <c r="AZ32" s="331">
        <f t="shared" si="20"/>
        <v>2.8538812785388126E-2</v>
      </c>
      <c r="BA32" s="332">
        <f t="shared" si="21"/>
        <v>13.799999999999999</v>
      </c>
      <c r="BB32" s="290">
        <f t="shared" si="48"/>
        <v>1.8796992481203006E-2</v>
      </c>
      <c r="BC32" s="291">
        <f t="shared" si="49"/>
        <v>1.8796992481203006E-2</v>
      </c>
      <c r="BD32" s="333">
        <f t="shared" si="2"/>
        <v>0.25939849624060146</v>
      </c>
      <c r="BE32" s="334">
        <f t="shared" si="24"/>
        <v>10000</v>
      </c>
      <c r="BF32" s="294">
        <v>0</v>
      </c>
      <c r="BG32" s="335">
        <f t="shared" si="60"/>
        <v>1.4285714285714286</v>
      </c>
      <c r="BH32" s="336">
        <f t="shared" si="26"/>
        <v>0.14285714285714285</v>
      </c>
      <c r="BI32" s="337">
        <f t="shared" si="59"/>
        <v>3.5</v>
      </c>
      <c r="BJ32" s="338">
        <f t="shared" si="46"/>
        <v>2700</v>
      </c>
      <c r="BK32" s="338">
        <f t="shared" si="28"/>
        <v>100</v>
      </c>
      <c r="BL32" s="339">
        <f t="shared" si="29"/>
        <v>2.9930833333333338</v>
      </c>
      <c r="BM32" s="340">
        <f t="shared" si="3"/>
        <v>3.4238777852164661</v>
      </c>
      <c r="BN32" s="389" t="s">
        <v>426</v>
      </c>
    </row>
    <row r="33" spans="1:66" ht="25.5">
      <c r="A33" s="302" t="s">
        <v>453</v>
      </c>
      <c r="B33" s="303" t="s">
        <v>425</v>
      </c>
      <c r="C33" s="304">
        <f t="shared" si="4"/>
        <v>48.631562500000001</v>
      </c>
      <c r="D33" s="305">
        <f t="shared" si="0"/>
        <v>0.67049055567953375</v>
      </c>
      <c r="E33" s="306">
        <f t="shared" si="5"/>
        <v>32.607003364188976</v>
      </c>
      <c r="F33" s="307">
        <v>1.3</v>
      </c>
      <c r="G33" s="388">
        <f>E33*F33</f>
        <v>42.389104373445669</v>
      </c>
      <c r="H33" s="308">
        <f t="shared" si="7"/>
        <v>43</v>
      </c>
      <c r="I33" s="303">
        <f t="shared" si="30"/>
        <v>1701</v>
      </c>
      <c r="J33" s="309">
        <v>3600</v>
      </c>
      <c r="K33" s="310">
        <f t="shared" si="8"/>
        <v>40.5</v>
      </c>
      <c r="L33" s="310">
        <f t="shared" si="9"/>
        <v>425.25</v>
      </c>
      <c r="M33" s="310">
        <f t="shared" si="31"/>
        <v>48000</v>
      </c>
      <c r="N33" s="311">
        <f t="shared" si="10"/>
        <v>0.53156250000000005</v>
      </c>
      <c r="O33" s="312">
        <f t="shared" si="32"/>
        <v>0</v>
      </c>
      <c r="P33" s="313">
        <f t="shared" si="11"/>
        <v>0</v>
      </c>
      <c r="Q33" s="312">
        <f t="shared" si="33"/>
        <v>4</v>
      </c>
      <c r="R33" s="314">
        <v>0.5</v>
      </c>
      <c r="S33" s="315">
        <f t="shared" si="12"/>
        <v>4</v>
      </c>
      <c r="T33" s="315">
        <f t="shared" si="13"/>
        <v>3.5999999999999996</v>
      </c>
      <c r="U33" s="315">
        <f t="shared" si="14"/>
        <v>1.44</v>
      </c>
      <c r="V33" s="316">
        <f t="shared" si="15"/>
        <v>48.631562500000001</v>
      </c>
      <c r="W33" s="317" t="str">
        <f t="shared" si="1"/>
        <v>O2</v>
      </c>
      <c r="X33" s="318">
        <v>0.6</v>
      </c>
      <c r="Y33" s="318">
        <v>1</v>
      </c>
      <c r="Z33" s="319">
        <f t="shared" si="47"/>
        <v>13.799999999999999</v>
      </c>
      <c r="AA33" s="319">
        <f t="shared" si="35"/>
        <v>0.82799999999999996</v>
      </c>
      <c r="AB33" s="320">
        <v>2700</v>
      </c>
      <c r="AC33" s="321">
        <v>0</v>
      </c>
      <c r="AD33" s="318">
        <v>1</v>
      </c>
      <c r="AE33" s="318">
        <v>150</v>
      </c>
      <c r="AF33" s="318">
        <v>0</v>
      </c>
      <c r="AG33" s="318">
        <v>0</v>
      </c>
      <c r="AH33" s="322">
        <v>30</v>
      </c>
      <c r="AI33" s="309">
        <v>1</v>
      </c>
      <c r="AJ33" s="318">
        <v>2</v>
      </c>
      <c r="AK33" s="318">
        <v>400</v>
      </c>
      <c r="AL33" s="318">
        <v>0</v>
      </c>
      <c r="AM33" s="322">
        <v>0.3</v>
      </c>
      <c r="AN33" s="323">
        <f t="shared" si="36"/>
        <v>10000</v>
      </c>
      <c r="AO33" s="324">
        <f t="shared" si="37"/>
        <v>3</v>
      </c>
      <c r="AP33" s="324">
        <f t="shared" si="38"/>
        <v>8</v>
      </c>
      <c r="AQ33" s="325">
        <f t="shared" si="16"/>
        <v>2.0833333333333335</v>
      </c>
      <c r="AR33" s="326">
        <f t="shared" si="39"/>
        <v>0</v>
      </c>
      <c r="AS33" s="326">
        <f t="shared" si="40"/>
        <v>0</v>
      </c>
      <c r="AT33" s="327">
        <f t="shared" si="41"/>
        <v>500000</v>
      </c>
      <c r="AU33" s="328">
        <f t="shared" si="42"/>
        <v>1</v>
      </c>
      <c r="AV33" s="328">
        <f t="shared" si="43"/>
        <v>8</v>
      </c>
      <c r="AW33" s="327">
        <f t="shared" si="44"/>
        <v>34.722222222222221</v>
      </c>
      <c r="AX33" s="329">
        <f t="shared" si="19"/>
        <v>36.805555555555557</v>
      </c>
      <c r="AY33" s="330">
        <f t="shared" si="45"/>
        <v>150000</v>
      </c>
      <c r="AZ33" s="331">
        <f t="shared" si="20"/>
        <v>2.8538812785388126E-2</v>
      </c>
      <c r="BA33" s="332">
        <f t="shared" si="21"/>
        <v>13.799999999999999</v>
      </c>
      <c r="BB33" s="290">
        <f t="shared" si="48"/>
        <v>1.8796992481203006E-2</v>
      </c>
      <c r="BC33" s="291">
        <f t="shared" si="49"/>
        <v>1.8796992481203006E-2</v>
      </c>
      <c r="BD33" s="333">
        <f t="shared" si="2"/>
        <v>0.25939849624060146</v>
      </c>
      <c r="BE33" s="334">
        <f t="shared" si="24"/>
        <v>10000</v>
      </c>
      <c r="BF33" s="294">
        <v>0</v>
      </c>
      <c r="BG33" s="335">
        <f t="shared" si="60"/>
        <v>1.4285714285714286</v>
      </c>
      <c r="BH33" s="336">
        <f t="shared" si="26"/>
        <v>0.14285714285714285</v>
      </c>
      <c r="BI33" s="337">
        <f t="shared" si="59"/>
        <v>3.5</v>
      </c>
      <c r="BJ33" s="338">
        <f t="shared" si="46"/>
        <v>2700</v>
      </c>
      <c r="BK33" s="338">
        <f t="shared" si="28"/>
        <v>100</v>
      </c>
      <c r="BL33" s="339">
        <f t="shared" si="29"/>
        <v>2.9930833333333338</v>
      </c>
      <c r="BM33" s="340">
        <f t="shared" si="3"/>
        <v>3.4238777852164661</v>
      </c>
      <c r="BN33" s="389" t="s">
        <v>426</v>
      </c>
    </row>
    <row r="34" spans="1:66" ht="25.5">
      <c r="A34" s="302" t="s">
        <v>454</v>
      </c>
      <c r="B34" s="303" t="s">
        <v>425</v>
      </c>
      <c r="C34" s="304">
        <f t="shared" si="4"/>
        <v>57.960133928571423</v>
      </c>
      <c r="D34" s="305">
        <f t="shared" si="0"/>
        <v>0.67049055567953375</v>
      </c>
      <c r="E34" s="306">
        <f t="shared" si="5"/>
        <v>38.861722405028054</v>
      </c>
      <c r="F34" s="307">
        <v>1.3</v>
      </c>
      <c r="G34" s="388">
        <f>E34*F34</f>
        <v>50.520239126536474</v>
      </c>
      <c r="H34" s="308">
        <f t="shared" si="7"/>
        <v>51</v>
      </c>
      <c r="I34" s="303">
        <f t="shared" si="30"/>
        <v>1701</v>
      </c>
      <c r="J34" s="309">
        <v>3000</v>
      </c>
      <c r="K34" s="310">
        <f t="shared" si="8"/>
        <v>48.6</v>
      </c>
      <c r="L34" s="310">
        <f t="shared" si="9"/>
        <v>425.25</v>
      </c>
      <c r="M34" s="310">
        <f t="shared" si="31"/>
        <v>48000</v>
      </c>
      <c r="N34" s="311">
        <f t="shared" si="10"/>
        <v>0.53156250000000005</v>
      </c>
      <c r="O34" s="312">
        <f t="shared" si="32"/>
        <v>0</v>
      </c>
      <c r="P34" s="313">
        <f t="shared" si="11"/>
        <v>0</v>
      </c>
      <c r="Q34" s="312">
        <f t="shared" si="33"/>
        <v>4</v>
      </c>
      <c r="R34" s="314">
        <v>0.6</v>
      </c>
      <c r="S34" s="315">
        <f t="shared" si="12"/>
        <v>4.8</v>
      </c>
      <c r="T34" s="315">
        <f t="shared" si="13"/>
        <v>4.0285714285714285</v>
      </c>
      <c r="U34" s="315">
        <f t="shared" si="14"/>
        <v>1.44</v>
      </c>
      <c r="V34" s="316">
        <f t="shared" si="15"/>
        <v>57.960133928571423</v>
      </c>
      <c r="W34" s="317" t="str">
        <f t="shared" si="1"/>
        <v>O2</v>
      </c>
      <c r="X34" s="318">
        <v>0.6</v>
      </c>
      <c r="Y34" s="318">
        <v>1</v>
      </c>
      <c r="Z34" s="319">
        <f t="shared" si="47"/>
        <v>13.799999999999999</v>
      </c>
      <c r="AA34" s="319">
        <f t="shared" si="35"/>
        <v>0.82799999999999996</v>
      </c>
      <c r="AB34" s="320">
        <v>2700</v>
      </c>
      <c r="AC34" s="321">
        <v>0</v>
      </c>
      <c r="AD34" s="318">
        <v>1</v>
      </c>
      <c r="AE34" s="318">
        <v>150</v>
      </c>
      <c r="AF34" s="318">
        <v>0</v>
      </c>
      <c r="AG34" s="318">
        <v>0</v>
      </c>
      <c r="AH34" s="322">
        <v>30</v>
      </c>
      <c r="AI34" s="309">
        <v>1</v>
      </c>
      <c r="AJ34" s="318">
        <v>2</v>
      </c>
      <c r="AK34" s="318">
        <v>700</v>
      </c>
      <c r="AL34" s="318">
        <v>0</v>
      </c>
      <c r="AM34" s="322">
        <v>0.5</v>
      </c>
      <c r="AN34" s="323">
        <f t="shared" si="36"/>
        <v>10000</v>
      </c>
      <c r="AO34" s="324">
        <f t="shared" si="37"/>
        <v>3</v>
      </c>
      <c r="AP34" s="324">
        <f t="shared" si="38"/>
        <v>8</v>
      </c>
      <c r="AQ34" s="325">
        <f t="shared" si="16"/>
        <v>2.0833333333333335</v>
      </c>
      <c r="AR34" s="326">
        <f t="shared" si="39"/>
        <v>0</v>
      </c>
      <c r="AS34" s="326">
        <f t="shared" si="40"/>
        <v>0</v>
      </c>
      <c r="AT34" s="327">
        <f t="shared" si="41"/>
        <v>500000</v>
      </c>
      <c r="AU34" s="328">
        <f t="shared" si="42"/>
        <v>1</v>
      </c>
      <c r="AV34" s="328">
        <f t="shared" si="43"/>
        <v>8</v>
      </c>
      <c r="AW34" s="327">
        <f t="shared" si="44"/>
        <v>34.722222222222221</v>
      </c>
      <c r="AX34" s="329">
        <f t="shared" si="19"/>
        <v>36.805555555555557</v>
      </c>
      <c r="AY34" s="330">
        <f t="shared" si="45"/>
        <v>150000</v>
      </c>
      <c r="AZ34" s="331">
        <f t="shared" si="20"/>
        <v>2.8538812785388126E-2</v>
      </c>
      <c r="BA34" s="332">
        <f t="shared" si="21"/>
        <v>13.799999999999999</v>
      </c>
      <c r="BB34" s="290">
        <f t="shared" si="48"/>
        <v>1.8796992481203006E-2</v>
      </c>
      <c r="BC34" s="291">
        <f t="shared" si="49"/>
        <v>1.8796992481203006E-2</v>
      </c>
      <c r="BD34" s="333">
        <f t="shared" si="2"/>
        <v>0.25939849624060146</v>
      </c>
      <c r="BE34" s="334">
        <f t="shared" si="24"/>
        <v>10000</v>
      </c>
      <c r="BF34" s="294">
        <v>0</v>
      </c>
      <c r="BG34" s="335">
        <f t="shared" si="60"/>
        <v>1.4285714285714286</v>
      </c>
      <c r="BH34" s="336">
        <f t="shared" si="26"/>
        <v>0.14285714285714285</v>
      </c>
      <c r="BI34" s="337">
        <f t="shared" si="59"/>
        <v>3.5</v>
      </c>
      <c r="BJ34" s="338">
        <f t="shared" si="46"/>
        <v>2700</v>
      </c>
      <c r="BK34" s="338">
        <f t="shared" si="28"/>
        <v>100</v>
      </c>
      <c r="BL34" s="339">
        <f t="shared" si="29"/>
        <v>2.9930833333333338</v>
      </c>
      <c r="BM34" s="340">
        <f t="shared" si="3"/>
        <v>3.4238777852164661</v>
      </c>
      <c r="BN34" s="389" t="s">
        <v>426</v>
      </c>
    </row>
    <row r="35" spans="1:66" ht="25.5">
      <c r="A35" s="390" t="s">
        <v>455</v>
      </c>
      <c r="B35" s="391" t="s">
        <v>425</v>
      </c>
      <c r="C35" s="392">
        <f t="shared" si="4"/>
        <v>82.760133928571435</v>
      </c>
      <c r="D35" s="393">
        <f t="shared" si="0"/>
        <v>0.67049055567953375</v>
      </c>
      <c r="E35" s="394">
        <f t="shared" si="5"/>
        <v>55.489888185880496</v>
      </c>
      <c r="F35" s="395">
        <v>1.3</v>
      </c>
      <c r="G35" s="396">
        <f t="shared" ref="G35" si="61">E35*1.3</f>
        <v>72.136854641644646</v>
      </c>
      <c r="H35" s="397">
        <f t="shared" si="7"/>
        <v>73</v>
      </c>
      <c r="I35" s="391">
        <f t="shared" si="30"/>
        <v>1701</v>
      </c>
      <c r="J35" s="398">
        <v>2100</v>
      </c>
      <c r="K35" s="399">
        <f t="shared" si="8"/>
        <v>69.428571428571431</v>
      </c>
      <c r="L35" s="399">
        <f t="shared" si="9"/>
        <v>425.25</v>
      </c>
      <c r="M35" s="399">
        <f t="shared" si="31"/>
        <v>48000</v>
      </c>
      <c r="N35" s="400">
        <f t="shared" si="10"/>
        <v>0.53156250000000005</v>
      </c>
      <c r="O35" s="401">
        <f t="shared" si="32"/>
        <v>0</v>
      </c>
      <c r="P35" s="402">
        <f t="shared" si="11"/>
        <v>0</v>
      </c>
      <c r="Q35" s="401">
        <f t="shared" si="33"/>
        <v>4</v>
      </c>
      <c r="R35" s="403">
        <v>1</v>
      </c>
      <c r="S35" s="404">
        <f t="shared" si="12"/>
        <v>8</v>
      </c>
      <c r="T35" s="404">
        <f t="shared" si="13"/>
        <v>4.8000000000000007</v>
      </c>
      <c r="U35" s="404">
        <f t="shared" si="14"/>
        <v>1.44</v>
      </c>
      <c r="V35" s="405">
        <f t="shared" si="15"/>
        <v>82.760133928571435</v>
      </c>
      <c r="W35" s="406" t="str">
        <f t="shared" si="1"/>
        <v>O2</v>
      </c>
      <c r="X35" s="407">
        <v>0.6</v>
      </c>
      <c r="Y35" s="407">
        <v>1</v>
      </c>
      <c r="Z35" s="408">
        <f t="shared" si="47"/>
        <v>13.799999999999999</v>
      </c>
      <c r="AA35" s="408">
        <f t="shared" si="35"/>
        <v>0.82799999999999996</v>
      </c>
      <c r="AB35" s="409">
        <v>2700</v>
      </c>
      <c r="AC35" s="410">
        <v>0</v>
      </c>
      <c r="AD35" s="407">
        <v>1</v>
      </c>
      <c r="AE35" s="407">
        <v>150</v>
      </c>
      <c r="AF35" s="407">
        <v>0</v>
      </c>
      <c r="AG35" s="407">
        <v>0</v>
      </c>
      <c r="AH35" s="411">
        <v>30</v>
      </c>
      <c r="AI35" s="398">
        <v>1</v>
      </c>
      <c r="AJ35" s="407">
        <v>2</v>
      </c>
      <c r="AK35" s="407">
        <v>400</v>
      </c>
      <c r="AL35" s="407">
        <v>0</v>
      </c>
      <c r="AM35" s="411">
        <v>0.5</v>
      </c>
      <c r="AN35" s="412">
        <f t="shared" si="36"/>
        <v>10000</v>
      </c>
      <c r="AO35" s="413">
        <f t="shared" si="37"/>
        <v>3</v>
      </c>
      <c r="AP35" s="413">
        <f t="shared" si="38"/>
        <v>8</v>
      </c>
      <c r="AQ35" s="414">
        <f t="shared" si="16"/>
        <v>2.0833333333333335</v>
      </c>
      <c r="AR35" s="415">
        <f t="shared" si="39"/>
        <v>0</v>
      </c>
      <c r="AS35" s="415">
        <f t="shared" si="40"/>
        <v>0</v>
      </c>
      <c r="AT35" s="416">
        <f t="shared" si="41"/>
        <v>500000</v>
      </c>
      <c r="AU35" s="417">
        <f t="shared" si="42"/>
        <v>1</v>
      </c>
      <c r="AV35" s="417">
        <f t="shared" si="43"/>
        <v>8</v>
      </c>
      <c r="AW35" s="416">
        <f t="shared" si="44"/>
        <v>34.722222222222221</v>
      </c>
      <c r="AX35" s="418">
        <f t="shared" si="19"/>
        <v>36.805555555555557</v>
      </c>
      <c r="AY35" s="419">
        <f t="shared" si="45"/>
        <v>150000</v>
      </c>
      <c r="AZ35" s="420">
        <f t="shared" si="20"/>
        <v>2.8538812785388126E-2</v>
      </c>
      <c r="BA35" s="421">
        <f t="shared" si="21"/>
        <v>13.799999999999999</v>
      </c>
      <c r="BB35" s="422">
        <f t="shared" si="48"/>
        <v>1.8796992481203006E-2</v>
      </c>
      <c r="BC35" s="423">
        <f t="shared" si="49"/>
        <v>1.8796992481203006E-2</v>
      </c>
      <c r="BD35" s="424">
        <f t="shared" si="2"/>
        <v>0.25939849624060146</v>
      </c>
      <c r="BE35" s="425">
        <f t="shared" si="24"/>
        <v>10000</v>
      </c>
      <c r="BF35" s="426">
        <v>0</v>
      </c>
      <c r="BG35" s="427">
        <f t="shared" si="60"/>
        <v>1.4285714285714286</v>
      </c>
      <c r="BH35" s="428">
        <f t="shared" si="26"/>
        <v>0.14285714285714285</v>
      </c>
      <c r="BI35" s="429">
        <f t="shared" si="59"/>
        <v>3.5</v>
      </c>
      <c r="BJ35" s="430">
        <f t="shared" si="46"/>
        <v>2700</v>
      </c>
      <c r="BK35" s="430">
        <f t="shared" si="28"/>
        <v>100</v>
      </c>
      <c r="BL35" s="431">
        <f t="shared" si="29"/>
        <v>2.9930833333333338</v>
      </c>
      <c r="BM35" s="432">
        <f t="shared" si="3"/>
        <v>3.4238777852164661</v>
      </c>
      <c r="BN35" s="433" t="s">
        <v>426</v>
      </c>
    </row>
    <row r="36" spans="1:66" ht="25.5">
      <c r="A36" s="434" t="s">
        <v>456</v>
      </c>
      <c r="B36" s="435" t="s">
        <v>425</v>
      </c>
      <c r="C36" s="436">
        <f t="shared" si="4"/>
        <v>79.60428977272727</v>
      </c>
      <c r="D36" s="437">
        <f t="shared" si="0"/>
        <v>0.67049055567953375</v>
      </c>
      <c r="E36" s="438">
        <f t="shared" si="5"/>
        <v>53.373924484190532</v>
      </c>
      <c r="F36" s="439">
        <v>1.3</v>
      </c>
      <c r="G36" s="308">
        <f>E36*F36</f>
        <v>69.386101829447696</v>
      </c>
      <c r="H36" s="308">
        <f t="shared" si="7"/>
        <v>70</v>
      </c>
      <c r="I36" s="435">
        <f t="shared" si="30"/>
        <v>1701</v>
      </c>
      <c r="J36" s="440">
        <v>2200</v>
      </c>
      <c r="K36" s="441">
        <f t="shared" si="8"/>
        <v>66.272727272727266</v>
      </c>
      <c r="L36" s="441">
        <f t="shared" si="9"/>
        <v>425.25</v>
      </c>
      <c r="M36" s="441">
        <f t="shared" si="31"/>
        <v>48000</v>
      </c>
      <c r="N36" s="442">
        <f t="shared" si="10"/>
        <v>0.53156250000000005</v>
      </c>
      <c r="O36" s="443">
        <f t="shared" si="32"/>
        <v>0</v>
      </c>
      <c r="P36" s="444">
        <f t="shared" si="11"/>
        <v>0</v>
      </c>
      <c r="Q36" s="443">
        <f t="shared" si="33"/>
        <v>4</v>
      </c>
      <c r="R36" s="445">
        <v>1</v>
      </c>
      <c r="S36" s="446">
        <f t="shared" si="12"/>
        <v>8</v>
      </c>
      <c r="T36" s="446">
        <f t="shared" si="13"/>
        <v>4.8000000000000007</v>
      </c>
      <c r="U36" s="446">
        <f t="shared" si="14"/>
        <v>1.44</v>
      </c>
      <c r="V36" s="447">
        <f t="shared" si="15"/>
        <v>79.60428977272727</v>
      </c>
      <c r="W36" s="448" t="str">
        <f t="shared" si="1"/>
        <v>O2</v>
      </c>
      <c r="X36" s="449">
        <v>0.6</v>
      </c>
      <c r="Y36" s="449">
        <v>1</v>
      </c>
      <c r="Z36" s="450">
        <f t="shared" si="47"/>
        <v>13.799999999999999</v>
      </c>
      <c r="AA36" s="450">
        <f t="shared" si="35"/>
        <v>0.82799999999999996</v>
      </c>
      <c r="AB36" s="451">
        <v>2700</v>
      </c>
      <c r="AC36" s="452">
        <v>0</v>
      </c>
      <c r="AD36" s="449">
        <v>3</v>
      </c>
      <c r="AE36" s="449">
        <v>300</v>
      </c>
      <c r="AF36" s="449">
        <v>0</v>
      </c>
      <c r="AG36" s="449">
        <v>0</v>
      </c>
      <c r="AH36" s="453">
        <v>30</v>
      </c>
      <c r="AI36" s="440">
        <v>1</v>
      </c>
      <c r="AJ36" s="449">
        <v>2</v>
      </c>
      <c r="AK36" s="449">
        <v>400</v>
      </c>
      <c r="AL36" s="449">
        <v>0</v>
      </c>
      <c r="AM36" s="453">
        <v>0.5</v>
      </c>
      <c r="AN36" s="454">
        <f t="shared" si="36"/>
        <v>10000</v>
      </c>
      <c r="AO36" s="455">
        <f t="shared" si="37"/>
        <v>3</v>
      </c>
      <c r="AP36" s="455">
        <f t="shared" si="38"/>
        <v>8</v>
      </c>
      <c r="AQ36" s="456">
        <f t="shared" si="16"/>
        <v>2.0833333333333335</v>
      </c>
      <c r="AR36" s="457">
        <f t="shared" si="39"/>
        <v>0</v>
      </c>
      <c r="AS36" s="457">
        <f t="shared" si="40"/>
        <v>0</v>
      </c>
      <c r="AT36" s="458">
        <f t="shared" si="41"/>
        <v>500000</v>
      </c>
      <c r="AU36" s="459">
        <f t="shared" si="42"/>
        <v>1</v>
      </c>
      <c r="AV36" s="459">
        <f t="shared" si="43"/>
        <v>8</v>
      </c>
      <c r="AW36" s="458">
        <f t="shared" si="44"/>
        <v>34.722222222222221</v>
      </c>
      <c r="AX36" s="216">
        <f t="shared" si="19"/>
        <v>36.805555555555557</v>
      </c>
      <c r="AY36" s="460">
        <f t="shared" si="45"/>
        <v>150000</v>
      </c>
      <c r="AZ36" s="461">
        <f t="shared" si="20"/>
        <v>2.8538812785388126E-2</v>
      </c>
      <c r="BA36" s="462">
        <f t="shared" si="21"/>
        <v>13.799999999999999</v>
      </c>
      <c r="BB36" s="290">
        <f t="shared" si="48"/>
        <v>1.8796992481203006E-2</v>
      </c>
      <c r="BC36" s="291">
        <f t="shared" si="49"/>
        <v>1.8796992481203006E-2</v>
      </c>
      <c r="BD36" s="463">
        <f t="shared" si="2"/>
        <v>0.25939849624060146</v>
      </c>
      <c r="BE36" s="464">
        <f t="shared" si="24"/>
        <v>10000</v>
      </c>
      <c r="BF36" s="465">
        <v>0</v>
      </c>
      <c r="BG36" s="466">
        <f t="shared" si="60"/>
        <v>1.4285714285714286</v>
      </c>
      <c r="BH36" s="467">
        <f t="shared" si="26"/>
        <v>0.14285714285714285</v>
      </c>
      <c r="BI36" s="468">
        <v>3.5</v>
      </c>
      <c r="BJ36" s="469">
        <f t="shared" si="46"/>
        <v>2700</v>
      </c>
      <c r="BK36" s="469">
        <f t="shared" si="28"/>
        <v>100</v>
      </c>
      <c r="BL36" s="470">
        <f t="shared" si="29"/>
        <v>2.9930833333333338</v>
      </c>
      <c r="BM36" s="217">
        <f t="shared" si="3"/>
        <v>3.4238777852164661</v>
      </c>
      <c r="BN36" s="301" t="s">
        <v>426</v>
      </c>
    </row>
    <row r="37" spans="1:66" ht="25.5">
      <c r="A37" s="302" t="s">
        <v>457</v>
      </c>
      <c r="B37" s="303" t="s">
        <v>425</v>
      </c>
      <c r="C37" s="304">
        <f t="shared" si="4"/>
        <v>182.7315625</v>
      </c>
      <c r="D37" s="305">
        <f t="shared" si="0"/>
        <v>0.67481386395021048</v>
      </c>
      <c r="E37" s="306">
        <f t="shared" si="5"/>
        <v>123.30979175628438</v>
      </c>
      <c r="F37" s="307">
        <v>1.3</v>
      </c>
      <c r="G37" s="262">
        <f>E37*F37</f>
        <v>160.3027292831697</v>
      </c>
      <c r="H37" s="308">
        <f t="shared" si="7"/>
        <v>161</v>
      </c>
      <c r="I37" s="303">
        <f t="shared" si="30"/>
        <v>1701</v>
      </c>
      <c r="J37" s="309">
        <v>1500</v>
      </c>
      <c r="K37" s="310">
        <f t="shared" si="8"/>
        <v>97.2</v>
      </c>
      <c r="L37" s="310">
        <f t="shared" si="9"/>
        <v>425.25</v>
      </c>
      <c r="M37" s="310">
        <f t="shared" si="31"/>
        <v>48000</v>
      </c>
      <c r="N37" s="311">
        <f t="shared" si="10"/>
        <v>0.53156250000000005</v>
      </c>
      <c r="O37" s="312">
        <f t="shared" si="32"/>
        <v>0</v>
      </c>
      <c r="P37" s="313">
        <f t="shared" si="11"/>
        <v>0</v>
      </c>
      <c r="Q37" s="312">
        <f t="shared" si="33"/>
        <v>4</v>
      </c>
      <c r="R37" s="314">
        <v>8</v>
      </c>
      <c r="S37" s="315">
        <f t="shared" si="12"/>
        <v>64</v>
      </c>
      <c r="T37" s="315">
        <f t="shared" si="13"/>
        <v>21</v>
      </c>
      <c r="U37" s="315">
        <f t="shared" si="14"/>
        <v>1.44</v>
      </c>
      <c r="V37" s="316">
        <f t="shared" si="15"/>
        <v>182.7315625</v>
      </c>
      <c r="W37" s="317" t="str">
        <f t="shared" si="1"/>
        <v>O2</v>
      </c>
      <c r="X37" s="318">
        <v>0.6</v>
      </c>
      <c r="Y37" s="318">
        <v>2</v>
      </c>
      <c r="Z37" s="319">
        <f t="shared" si="47"/>
        <v>27.599999999999998</v>
      </c>
      <c r="AA37" s="319">
        <f t="shared" si="35"/>
        <v>1.6559999999999999</v>
      </c>
      <c r="AB37" s="320">
        <v>2700</v>
      </c>
      <c r="AC37" s="321">
        <v>1</v>
      </c>
      <c r="AD37" s="318">
        <v>1.5</v>
      </c>
      <c r="AE37" s="318">
        <v>70</v>
      </c>
      <c r="AF37" s="318">
        <v>1</v>
      </c>
      <c r="AG37" s="318">
        <v>0.5</v>
      </c>
      <c r="AH37" s="322">
        <v>30</v>
      </c>
      <c r="AI37" s="309">
        <v>1</v>
      </c>
      <c r="AJ37" s="318">
        <v>2</v>
      </c>
      <c r="AK37" s="318">
        <v>60</v>
      </c>
      <c r="AL37" s="318">
        <v>1</v>
      </c>
      <c r="AM37" s="322">
        <v>0.5</v>
      </c>
      <c r="AN37" s="323">
        <f t="shared" si="36"/>
        <v>10000</v>
      </c>
      <c r="AO37" s="324">
        <f t="shared" si="37"/>
        <v>3</v>
      </c>
      <c r="AP37" s="324">
        <f t="shared" si="38"/>
        <v>8</v>
      </c>
      <c r="AQ37" s="325">
        <f t="shared" si="16"/>
        <v>2.0833333333333335</v>
      </c>
      <c r="AR37" s="326">
        <f t="shared" si="39"/>
        <v>0</v>
      </c>
      <c r="AS37" s="326">
        <f t="shared" si="40"/>
        <v>0</v>
      </c>
      <c r="AT37" s="327">
        <f t="shared" si="41"/>
        <v>500000</v>
      </c>
      <c r="AU37" s="328">
        <f t="shared" si="42"/>
        <v>1</v>
      </c>
      <c r="AV37" s="328">
        <f t="shared" si="43"/>
        <v>8</v>
      </c>
      <c r="AW37" s="327">
        <f t="shared" si="44"/>
        <v>34.722222222222221</v>
      </c>
      <c r="AX37" s="329">
        <f t="shared" si="19"/>
        <v>36.805555555555557</v>
      </c>
      <c r="AY37" s="330">
        <f t="shared" si="45"/>
        <v>150000</v>
      </c>
      <c r="AZ37" s="331">
        <f t="shared" si="20"/>
        <v>2.8538812785388126E-2</v>
      </c>
      <c r="BA37" s="332">
        <f t="shared" si="21"/>
        <v>27.599999999999998</v>
      </c>
      <c r="BB37" s="290">
        <f t="shared" si="48"/>
        <v>1.8796992481203006E-2</v>
      </c>
      <c r="BC37" s="291">
        <f t="shared" si="49"/>
        <v>1.8796992481203006E-2</v>
      </c>
      <c r="BD37" s="333">
        <f t="shared" si="2"/>
        <v>0.51879699248120292</v>
      </c>
      <c r="BE37" s="334">
        <f t="shared" si="24"/>
        <v>10000</v>
      </c>
      <c r="BF37" s="294">
        <v>0</v>
      </c>
      <c r="BG37" s="335">
        <f t="shared" si="60"/>
        <v>1.4285714285714286</v>
      </c>
      <c r="BH37" s="336">
        <f t="shared" si="26"/>
        <v>0.14285714285714285</v>
      </c>
      <c r="BI37" s="337">
        <f>$BI$36</f>
        <v>3.5</v>
      </c>
      <c r="BJ37" s="338">
        <f t="shared" si="46"/>
        <v>2700</v>
      </c>
      <c r="BK37" s="338">
        <f t="shared" si="28"/>
        <v>100</v>
      </c>
      <c r="BL37" s="339">
        <f t="shared" si="29"/>
        <v>2.9930833333333338</v>
      </c>
      <c r="BM37" s="340">
        <f t="shared" si="3"/>
        <v>3.6832762814570676</v>
      </c>
      <c r="BN37" s="301" t="s">
        <v>426</v>
      </c>
    </row>
    <row r="38" spans="1:66" ht="25.5">
      <c r="A38" s="302" t="s">
        <v>458</v>
      </c>
      <c r="B38" s="303" t="s">
        <v>425</v>
      </c>
      <c r="C38" s="304">
        <f t="shared" si="4"/>
        <v>229.07701704545454</v>
      </c>
      <c r="D38" s="305">
        <f t="shared" si="0"/>
        <v>0.67481386395021048</v>
      </c>
      <c r="E38" s="306">
        <f t="shared" si="5"/>
        <v>154.58434701463142</v>
      </c>
      <c r="F38" s="307">
        <v>1.3</v>
      </c>
      <c r="G38" s="262">
        <f t="shared" ref="G38:G40" si="62">E38*F38</f>
        <v>200.95965111902086</v>
      </c>
      <c r="H38" s="308">
        <f t="shared" si="7"/>
        <v>201</v>
      </c>
      <c r="I38" s="303">
        <f t="shared" si="30"/>
        <v>1701</v>
      </c>
      <c r="J38" s="309">
        <v>1100</v>
      </c>
      <c r="K38" s="310">
        <f t="shared" si="8"/>
        <v>132.54545454545453</v>
      </c>
      <c r="L38" s="310">
        <f t="shared" si="9"/>
        <v>425.25</v>
      </c>
      <c r="M38" s="310">
        <f t="shared" si="31"/>
        <v>48000</v>
      </c>
      <c r="N38" s="311">
        <f t="shared" si="10"/>
        <v>0.53156250000000005</v>
      </c>
      <c r="O38" s="312">
        <f t="shared" si="32"/>
        <v>0</v>
      </c>
      <c r="P38" s="313">
        <f t="shared" si="11"/>
        <v>0</v>
      </c>
      <c r="Q38" s="312">
        <f t="shared" si="33"/>
        <v>4</v>
      </c>
      <c r="R38" s="314">
        <v>9</v>
      </c>
      <c r="S38" s="315">
        <f t="shared" si="12"/>
        <v>72</v>
      </c>
      <c r="T38" s="315">
        <f t="shared" si="13"/>
        <v>24</v>
      </c>
      <c r="U38" s="315">
        <f t="shared" si="14"/>
        <v>1.44</v>
      </c>
      <c r="V38" s="316">
        <f t="shared" si="15"/>
        <v>229.07701704545454</v>
      </c>
      <c r="W38" s="317" t="str">
        <f t="shared" si="1"/>
        <v>O2</v>
      </c>
      <c r="X38" s="318">
        <v>0.6</v>
      </c>
      <c r="Y38" s="318">
        <v>2</v>
      </c>
      <c r="Z38" s="319">
        <f t="shared" si="47"/>
        <v>27.599999999999998</v>
      </c>
      <c r="AA38" s="319">
        <f t="shared" si="35"/>
        <v>1.6559999999999999</v>
      </c>
      <c r="AB38" s="320">
        <v>2700</v>
      </c>
      <c r="AC38" s="321">
        <v>1</v>
      </c>
      <c r="AD38" s="318">
        <v>1.5</v>
      </c>
      <c r="AE38" s="318">
        <v>70</v>
      </c>
      <c r="AF38" s="318">
        <v>1</v>
      </c>
      <c r="AG38" s="318">
        <v>0.5</v>
      </c>
      <c r="AH38" s="322">
        <v>30</v>
      </c>
      <c r="AI38" s="309">
        <v>1</v>
      </c>
      <c r="AJ38" s="318">
        <v>2</v>
      </c>
      <c r="AK38" s="318">
        <v>60</v>
      </c>
      <c r="AL38" s="318">
        <v>1</v>
      </c>
      <c r="AM38" s="322">
        <v>1</v>
      </c>
      <c r="AN38" s="323">
        <f t="shared" si="36"/>
        <v>10000</v>
      </c>
      <c r="AO38" s="324">
        <f t="shared" si="37"/>
        <v>3</v>
      </c>
      <c r="AP38" s="324">
        <f t="shared" si="38"/>
        <v>8</v>
      </c>
      <c r="AQ38" s="325">
        <f t="shared" si="16"/>
        <v>2.0833333333333335</v>
      </c>
      <c r="AR38" s="326">
        <f t="shared" si="39"/>
        <v>0</v>
      </c>
      <c r="AS38" s="326">
        <f t="shared" si="40"/>
        <v>0</v>
      </c>
      <c r="AT38" s="327">
        <f t="shared" si="41"/>
        <v>500000</v>
      </c>
      <c r="AU38" s="328">
        <f t="shared" si="42"/>
        <v>1</v>
      </c>
      <c r="AV38" s="328">
        <f t="shared" si="43"/>
        <v>8</v>
      </c>
      <c r="AW38" s="327">
        <f t="shared" si="44"/>
        <v>34.722222222222221</v>
      </c>
      <c r="AX38" s="329">
        <f t="shared" si="19"/>
        <v>36.805555555555557</v>
      </c>
      <c r="AY38" s="330">
        <f t="shared" si="45"/>
        <v>150000</v>
      </c>
      <c r="AZ38" s="331">
        <f t="shared" si="20"/>
        <v>2.8538812785388126E-2</v>
      </c>
      <c r="BA38" s="332">
        <f t="shared" si="21"/>
        <v>27.599999999999998</v>
      </c>
      <c r="BB38" s="290">
        <f t="shared" si="48"/>
        <v>1.8796992481203006E-2</v>
      </c>
      <c r="BC38" s="291">
        <f t="shared" si="49"/>
        <v>1.8796992481203006E-2</v>
      </c>
      <c r="BD38" s="333">
        <f t="shared" si="2"/>
        <v>0.51879699248120292</v>
      </c>
      <c r="BE38" s="334">
        <f t="shared" si="24"/>
        <v>10000</v>
      </c>
      <c r="BF38" s="294">
        <v>0</v>
      </c>
      <c r="BG38" s="335">
        <f t="shared" si="60"/>
        <v>1.4285714285714286</v>
      </c>
      <c r="BH38" s="336">
        <f t="shared" si="26"/>
        <v>0.14285714285714285</v>
      </c>
      <c r="BI38" s="337">
        <f>$BI$36</f>
        <v>3.5</v>
      </c>
      <c r="BJ38" s="338">
        <f t="shared" si="46"/>
        <v>2700</v>
      </c>
      <c r="BK38" s="338">
        <f t="shared" si="28"/>
        <v>100</v>
      </c>
      <c r="BL38" s="339">
        <f t="shared" si="29"/>
        <v>2.9930833333333338</v>
      </c>
      <c r="BM38" s="340">
        <f t="shared" si="3"/>
        <v>3.6832762814570676</v>
      </c>
      <c r="BN38" s="301" t="s">
        <v>426</v>
      </c>
    </row>
    <row r="39" spans="1:66" ht="25.5">
      <c r="A39" s="302" t="s">
        <v>459</v>
      </c>
      <c r="B39" s="303" t="s">
        <v>425</v>
      </c>
      <c r="C39" s="304">
        <f t="shared" si="4"/>
        <v>309.21013392857145</v>
      </c>
      <c r="D39" s="305">
        <f t="shared" si="0"/>
        <v>0.67481386395021048</v>
      </c>
      <c r="E39" s="306">
        <f t="shared" si="5"/>
        <v>208.65928524890137</v>
      </c>
      <c r="F39" s="307">
        <v>1.3</v>
      </c>
      <c r="G39" s="262">
        <f t="shared" si="62"/>
        <v>271.25707082357178</v>
      </c>
      <c r="H39" s="308">
        <f t="shared" si="7"/>
        <v>272</v>
      </c>
      <c r="I39" s="303">
        <f t="shared" si="30"/>
        <v>1701</v>
      </c>
      <c r="J39" s="309">
        <v>800</v>
      </c>
      <c r="K39" s="310">
        <f t="shared" si="8"/>
        <v>182.25</v>
      </c>
      <c r="L39" s="310">
        <f t="shared" si="9"/>
        <v>425.25</v>
      </c>
      <c r="M39" s="310">
        <f t="shared" si="31"/>
        <v>48000</v>
      </c>
      <c r="N39" s="311">
        <f t="shared" si="10"/>
        <v>0.53156250000000005</v>
      </c>
      <c r="O39" s="312">
        <f t="shared" si="32"/>
        <v>0</v>
      </c>
      <c r="P39" s="313">
        <f t="shared" si="11"/>
        <v>0</v>
      </c>
      <c r="Q39" s="312">
        <f t="shared" si="33"/>
        <v>4</v>
      </c>
      <c r="R39" s="314">
        <v>12</v>
      </c>
      <c r="S39" s="315">
        <f t="shared" si="12"/>
        <v>96</v>
      </c>
      <c r="T39" s="315">
        <f t="shared" si="13"/>
        <v>30.428571428571427</v>
      </c>
      <c r="U39" s="315">
        <f t="shared" si="14"/>
        <v>1.44</v>
      </c>
      <c r="V39" s="316">
        <f t="shared" si="15"/>
        <v>309.21013392857145</v>
      </c>
      <c r="W39" s="317" t="str">
        <f t="shared" si="1"/>
        <v>O2</v>
      </c>
      <c r="X39" s="318">
        <v>0.6</v>
      </c>
      <c r="Y39" s="318">
        <v>2</v>
      </c>
      <c r="Z39" s="319">
        <f t="shared" si="47"/>
        <v>27.599999999999998</v>
      </c>
      <c r="AA39" s="319">
        <f t="shared" si="35"/>
        <v>1.6559999999999999</v>
      </c>
      <c r="AB39" s="320">
        <v>2700</v>
      </c>
      <c r="AC39" s="321">
        <v>1</v>
      </c>
      <c r="AD39" s="318">
        <v>1.5</v>
      </c>
      <c r="AE39" s="318">
        <v>50</v>
      </c>
      <c r="AF39" s="318">
        <v>1</v>
      </c>
      <c r="AG39" s="318">
        <v>0.5</v>
      </c>
      <c r="AH39" s="322">
        <v>30</v>
      </c>
      <c r="AI39" s="309">
        <v>1</v>
      </c>
      <c r="AJ39" s="318">
        <v>3</v>
      </c>
      <c r="AK39" s="318">
        <v>70</v>
      </c>
      <c r="AL39" s="318">
        <v>1.5</v>
      </c>
      <c r="AM39" s="322">
        <v>1</v>
      </c>
      <c r="AN39" s="323">
        <f t="shared" si="36"/>
        <v>10000</v>
      </c>
      <c r="AO39" s="324">
        <f t="shared" si="37"/>
        <v>3</v>
      </c>
      <c r="AP39" s="324">
        <f t="shared" si="38"/>
        <v>8</v>
      </c>
      <c r="AQ39" s="325">
        <f t="shared" si="16"/>
        <v>2.0833333333333335</v>
      </c>
      <c r="AR39" s="326">
        <f t="shared" si="39"/>
        <v>0</v>
      </c>
      <c r="AS39" s="326">
        <f t="shared" si="40"/>
        <v>0</v>
      </c>
      <c r="AT39" s="327">
        <f t="shared" si="41"/>
        <v>500000</v>
      </c>
      <c r="AU39" s="328">
        <f t="shared" si="42"/>
        <v>1</v>
      </c>
      <c r="AV39" s="328">
        <f t="shared" si="43"/>
        <v>8</v>
      </c>
      <c r="AW39" s="327">
        <f t="shared" si="44"/>
        <v>34.722222222222221</v>
      </c>
      <c r="AX39" s="329">
        <f t="shared" si="19"/>
        <v>36.805555555555557</v>
      </c>
      <c r="AY39" s="330">
        <f t="shared" si="45"/>
        <v>150000</v>
      </c>
      <c r="AZ39" s="331">
        <f t="shared" si="20"/>
        <v>2.8538812785388126E-2</v>
      </c>
      <c r="BA39" s="332">
        <f t="shared" si="21"/>
        <v>27.599999999999998</v>
      </c>
      <c r="BB39" s="290">
        <f t="shared" si="48"/>
        <v>1.8796992481203006E-2</v>
      </c>
      <c r="BC39" s="291">
        <f t="shared" si="49"/>
        <v>1.8796992481203006E-2</v>
      </c>
      <c r="BD39" s="333">
        <f t="shared" si="2"/>
        <v>0.51879699248120292</v>
      </c>
      <c r="BE39" s="334">
        <f t="shared" si="24"/>
        <v>10000</v>
      </c>
      <c r="BF39" s="294">
        <v>0</v>
      </c>
      <c r="BG39" s="335">
        <f t="shared" si="60"/>
        <v>1.4285714285714286</v>
      </c>
      <c r="BH39" s="336">
        <f t="shared" si="26"/>
        <v>0.14285714285714285</v>
      </c>
      <c r="BI39" s="337">
        <f>$BI$36</f>
        <v>3.5</v>
      </c>
      <c r="BJ39" s="338">
        <f t="shared" si="46"/>
        <v>2700</v>
      </c>
      <c r="BK39" s="338">
        <f t="shared" si="28"/>
        <v>100</v>
      </c>
      <c r="BL39" s="339">
        <f t="shared" si="29"/>
        <v>2.9930833333333338</v>
      </c>
      <c r="BM39" s="340">
        <f t="shared" si="3"/>
        <v>3.6832762814570676</v>
      </c>
      <c r="BN39" s="301" t="s">
        <v>426</v>
      </c>
    </row>
    <row r="40" spans="1:66" ht="25.5">
      <c r="A40" s="341" t="s">
        <v>460</v>
      </c>
      <c r="B40" s="342" t="s">
        <v>425</v>
      </c>
      <c r="C40" s="343">
        <f t="shared" si="4"/>
        <v>370.81727678571428</v>
      </c>
      <c r="D40" s="344">
        <f t="shared" si="0"/>
        <v>0.67481386395021048</v>
      </c>
      <c r="E40" s="345">
        <f t="shared" si="5"/>
        <v>250.23263936726255</v>
      </c>
      <c r="F40" s="346">
        <v>1.3</v>
      </c>
      <c r="G40" s="471">
        <f t="shared" si="62"/>
        <v>325.30243117744135</v>
      </c>
      <c r="H40" s="347">
        <f t="shared" si="7"/>
        <v>326</v>
      </c>
      <c r="I40" s="342">
        <f t="shared" si="30"/>
        <v>1701</v>
      </c>
      <c r="J40" s="348">
        <v>700</v>
      </c>
      <c r="K40" s="349">
        <f t="shared" si="8"/>
        <v>208.28571428571431</v>
      </c>
      <c r="L40" s="349">
        <f t="shared" si="9"/>
        <v>425.25</v>
      </c>
      <c r="M40" s="349">
        <f t="shared" si="31"/>
        <v>48000</v>
      </c>
      <c r="N40" s="350">
        <f t="shared" si="10"/>
        <v>0.53156250000000005</v>
      </c>
      <c r="O40" s="351">
        <f t="shared" si="32"/>
        <v>0</v>
      </c>
      <c r="P40" s="352">
        <f t="shared" ref="P40:P51" si="63">SUM(((O40*1.5)*((AD40/(AE40/60))+AF40+AG40)*AC40))</f>
        <v>0</v>
      </c>
      <c r="Q40" s="351">
        <f t="shared" si="33"/>
        <v>4</v>
      </c>
      <c r="R40" s="353">
        <v>15</v>
      </c>
      <c r="S40" s="354">
        <f t="shared" si="12"/>
        <v>120</v>
      </c>
      <c r="T40" s="354">
        <f t="shared" ref="T40:T56" si="64">SUM(((Q40*1.5)*((AJ40/(AK40/60))+(AL40)+(AM40))*AI40))</f>
        <v>42</v>
      </c>
      <c r="U40" s="354">
        <f t="shared" si="14"/>
        <v>1.44</v>
      </c>
      <c r="V40" s="355">
        <f t="shared" si="15"/>
        <v>370.81727678571428</v>
      </c>
      <c r="W40" s="356" t="str">
        <f t="shared" si="1"/>
        <v>O2</v>
      </c>
      <c r="X40" s="357">
        <v>0.6</v>
      </c>
      <c r="Y40" s="357">
        <v>2</v>
      </c>
      <c r="Z40" s="358">
        <f t="shared" si="47"/>
        <v>27.599999999999998</v>
      </c>
      <c r="AA40" s="358">
        <f t="shared" si="35"/>
        <v>1.6559999999999999</v>
      </c>
      <c r="AB40" s="359">
        <v>2700</v>
      </c>
      <c r="AC40" s="360">
        <v>1</v>
      </c>
      <c r="AD40" s="357">
        <v>2</v>
      </c>
      <c r="AE40" s="357">
        <v>30</v>
      </c>
      <c r="AF40" s="357">
        <v>2</v>
      </c>
      <c r="AG40" s="357">
        <v>0.5</v>
      </c>
      <c r="AH40" s="361">
        <v>30</v>
      </c>
      <c r="AI40" s="348">
        <v>1</v>
      </c>
      <c r="AJ40" s="357">
        <v>3</v>
      </c>
      <c r="AK40" s="357">
        <v>40</v>
      </c>
      <c r="AL40" s="357">
        <v>1.5</v>
      </c>
      <c r="AM40" s="361">
        <v>1</v>
      </c>
      <c r="AN40" s="362">
        <f t="shared" si="36"/>
        <v>10000</v>
      </c>
      <c r="AO40" s="363">
        <f t="shared" si="37"/>
        <v>3</v>
      </c>
      <c r="AP40" s="363">
        <f t="shared" si="38"/>
        <v>8</v>
      </c>
      <c r="AQ40" s="364">
        <f t="shared" si="16"/>
        <v>2.0833333333333335</v>
      </c>
      <c r="AR40" s="365">
        <f t="shared" si="39"/>
        <v>0</v>
      </c>
      <c r="AS40" s="365">
        <f t="shared" si="40"/>
        <v>0</v>
      </c>
      <c r="AT40" s="366">
        <f t="shared" si="41"/>
        <v>500000</v>
      </c>
      <c r="AU40" s="367">
        <f t="shared" si="42"/>
        <v>1</v>
      </c>
      <c r="AV40" s="367">
        <f t="shared" si="43"/>
        <v>8</v>
      </c>
      <c r="AW40" s="366">
        <f t="shared" si="44"/>
        <v>34.722222222222221</v>
      </c>
      <c r="AX40" s="239">
        <f t="shared" si="19"/>
        <v>36.805555555555557</v>
      </c>
      <c r="AY40" s="368">
        <f t="shared" si="45"/>
        <v>150000</v>
      </c>
      <c r="AZ40" s="369">
        <f t="shared" si="20"/>
        <v>2.8538812785388126E-2</v>
      </c>
      <c r="BA40" s="370">
        <f t="shared" si="21"/>
        <v>27.599999999999998</v>
      </c>
      <c r="BB40" s="371">
        <f t="shared" si="48"/>
        <v>1.8796992481203006E-2</v>
      </c>
      <c r="BC40" s="372">
        <f t="shared" si="49"/>
        <v>1.8796992481203006E-2</v>
      </c>
      <c r="BD40" s="373">
        <f t="shared" si="2"/>
        <v>0.51879699248120292</v>
      </c>
      <c r="BE40" s="374">
        <f t="shared" si="24"/>
        <v>10000</v>
      </c>
      <c r="BF40" s="472">
        <v>0</v>
      </c>
      <c r="BG40" s="375">
        <f t="shared" si="60"/>
        <v>1.4285714285714286</v>
      </c>
      <c r="BH40" s="376">
        <f t="shared" si="26"/>
        <v>0.14285714285714285</v>
      </c>
      <c r="BI40" s="377">
        <f>$BI$36</f>
        <v>3.5</v>
      </c>
      <c r="BJ40" s="378">
        <f t="shared" si="46"/>
        <v>2700</v>
      </c>
      <c r="BK40" s="378">
        <f t="shared" si="28"/>
        <v>100</v>
      </c>
      <c r="BL40" s="379">
        <f t="shared" si="29"/>
        <v>2.9930833333333338</v>
      </c>
      <c r="BM40" s="254">
        <f t="shared" si="3"/>
        <v>3.6832762814570676</v>
      </c>
      <c r="BN40" s="301" t="s">
        <v>426</v>
      </c>
    </row>
    <row r="41" spans="1:66" ht="25.5">
      <c r="A41" s="256" t="s">
        <v>461</v>
      </c>
      <c r="B41" s="257" t="s">
        <v>434</v>
      </c>
      <c r="C41" s="258">
        <f t="shared" si="4"/>
        <v>15.9115625</v>
      </c>
      <c r="D41" s="259">
        <f t="shared" si="0"/>
        <v>0.76416223487752866</v>
      </c>
      <c r="E41" s="260">
        <f t="shared" si="5"/>
        <v>12.159015160393478</v>
      </c>
      <c r="F41" s="261">
        <v>1.8</v>
      </c>
      <c r="G41" s="263">
        <f>E41*F41</f>
        <v>21.886227288708263</v>
      </c>
      <c r="H41" s="263">
        <f t="shared" si="7"/>
        <v>22</v>
      </c>
      <c r="I41" s="257">
        <f t="shared" si="30"/>
        <v>1701</v>
      </c>
      <c r="J41" s="279">
        <v>10000</v>
      </c>
      <c r="K41" s="381">
        <f t="shared" si="8"/>
        <v>14.58</v>
      </c>
      <c r="L41" s="381">
        <f t="shared" si="9"/>
        <v>425.25</v>
      </c>
      <c r="M41" s="381">
        <f t="shared" si="31"/>
        <v>48000</v>
      </c>
      <c r="N41" s="382">
        <f t="shared" si="10"/>
        <v>0.53156250000000005</v>
      </c>
      <c r="O41" s="383">
        <f t="shared" si="32"/>
        <v>0</v>
      </c>
      <c r="P41" s="384">
        <f t="shared" si="63"/>
        <v>0</v>
      </c>
      <c r="Q41" s="383">
        <f t="shared" si="33"/>
        <v>4</v>
      </c>
      <c r="R41" s="270">
        <v>0.1</v>
      </c>
      <c r="S41" s="271">
        <f t="shared" si="12"/>
        <v>0.8</v>
      </c>
      <c r="T41" s="271">
        <f t="shared" si="64"/>
        <v>0</v>
      </c>
      <c r="U41" s="271">
        <f t="shared" si="14"/>
        <v>1.44</v>
      </c>
      <c r="V41" s="272">
        <f t="shared" si="15"/>
        <v>15.9115625</v>
      </c>
      <c r="W41" s="273" t="str">
        <f t="shared" si="1"/>
        <v>N2H</v>
      </c>
      <c r="X41" s="274">
        <v>8</v>
      </c>
      <c r="Y41" s="274">
        <v>1.7</v>
      </c>
      <c r="Z41" s="275">
        <f t="shared" si="47"/>
        <v>312.8</v>
      </c>
      <c r="AA41" s="275">
        <f t="shared" ref="AA41:AA56" si="65">SUM((Z41/1000)*60)</f>
        <v>18.768000000000001</v>
      </c>
      <c r="AB41" s="276">
        <v>2700</v>
      </c>
      <c r="AC41" s="277">
        <v>0</v>
      </c>
      <c r="AD41" s="274">
        <v>3</v>
      </c>
      <c r="AE41" s="274">
        <v>300</v>
      </c>
      <c r="AF41" s="274">
        <v>0</v>
      </c>
      <c r="AG41" s="274">
        <v>0</v>
      </c>
      <c r="AH41" s="278">
        <v>30</v>
      </c>
      <c r="AI41" s="279">
        <v>0</v>
      </c>
      <c r="AJ41" s="274">
        <v>2</v>
      </c>
      <c r="AK41" s="274">
        <v>300</v>
      </c>
      <c r="AL41" s="274">
        <v>0</v>
      </c>
      <c r="AM41" s="278">
        <v>0.5</v>
      </c>
      <c r="AN41" s="280">
        <f t="shared" si="36"/>
        <v>10000</v>
      </c>
      <c r="AO41" s="281">
        <f t="shared" si="37"/>
        <v>3</v>
      </c>
      <c r="AP41" s="281">
        <f t="shared" si="38"/>
        <v>8</v>
      </c>
      <c r="AQ41" s="282">
        <f t="shared" si="16"/>
        <v>2.0833333333333335</v>
      </c>
      <c r="AR41" s="283">
        <f t="shared" si="39"/>
        <v>0</v>
      </c>
      <c r="AS41" s="283">
        <f t="shared" ref="AS41:AS51" si="66">SUM(AR41/30/24/60)</f>
        <v>0</v>
      </c>
      <c r="AT41" s="284">
        <f t="shared" si="41"/>
        <v>500000</v>
      </c>
      <c r="AU41" s="285">
        <f t="shared" si="42"/>
        <v>1</v>
      </c>
      <c r="AV41" s="285">
        <f t="shared" si="43"/>
        <v>8</v>
      </c>
      <c r="AW41" s="284">
        <f t="shared" ref="AW41:AW56" si="67">SUM(AT41*AU41/30/AV41/60)</f>
        <v>34.722222222222221</v>
      </c>
      <c r="AX41" s="286">
        <f t="shared" si="19"/>
        <v>36.805555555555557</v>
      </c>
      <c r="AY41" s="287">
        <f t="shared" si="45"/>
        <v>150000</v>
      </c>
      <c r="AZ41" s="288">
        <f t="shared" si="20"/>
        <v>2.8538812785388126E-2</v>
      </c>
      <c r="BA41" s="289">
        <f t="shared" si="21"/>
        <v>312.8</v>
      </c>
      <c r="BB41" s="385">
        <f t="shared" si="48"/>
        <v>1.8796992481203006E-2</v>
      </c>
      <c r="BC41" s="386">
        <f t="shared" si="49"/>
        <v>1.8796992481203006E-2</v>
      </c>
      <c r="BD41" s="292">
        <f t="shared" si="2"/>
        <v>5.8796992481203008</v>
      </c>
      <c r="BE41" s="293">
        <f t="shared" si="24"/>
        <v>10000</v>
      </c>
      <c r="BF41" s="294">
        <v>0</v>
      </c>
      <c r="BG41" s="295">
        <f t="shared" si="60"/>
        <v>1.4285714285714286</v>
      </c>
      <c r="BH41" s="296">
        <f t="shared" si="26"/>
        <v>0.14285714285714285</v>
      </c>
      <c r="BI41" s="297">
        <v>3.5</v>
      </c>
      <c r="BJ41" s="298">
        <f t="shared" si="46"/>
        <v>2700</v>
      </c>
      <c r="BK41" s="298">
        <f t="shared" si="28"/>
        <v>100</v>
      </c>
      <c r="BL41" s="299">
        <f t="shared" si="29"/>
        <v>2.9930833333333338</v>
      </c>
      <c r="BM41" s="300">
        <f t="shared" si="3"/>
        <v>9.0441785370961654</v>
      </c>
      <c r="BN41" s="473" t="s">
        <v>435</v>
      </c>
    </row>
    <row r="42" spans="1:66" ht="25.5">
      <c r="A42" s="302" t="s">
        <v>462</v>
      </c>
      <c r="B42" s="303" t="s">
        <v>434</v>
      </c>
      <c r="C42" s="304">
        <f t="shared" si="4"/>
        <v>19.556562500000002</v>
      </c>
      <c r="D42" s="305">
        <f t="shared" si="0"/>
        <v>0.76416223487752866</v>
      </c>
      <c r="E42" s="306">
        <f t="shared" si="5"/>
        <v>14.94438650652207</v>
      </c>
      <c r="F42" s="307">
        <v>1.8</v>
      </c>
      <c r="G42" s="262">
        <f t="shared" ref="G42:G56" si="68">E42*F42</f>
        <v>26.899895711739727</v>
      </c>
      <c r="H42" s="308">
        <f t="shared" si="7"/>
        <v>27</v>
      </c>
      <c r="I42" s="303">
        <f t="shared" si="30"/>
        <v>1701</v>
      </c>
      <c r="J42" s="309">
        <v>8000</v>
      </c>
      <c r="K42" s="310">
        <f t="shared" si="8"/>
        <v>18.225000000000001</v>
      </c>
      <c r="L42" s="310">
        <f t="shared" si="9"/>
        <v>425.25</v>
      </c>
      <c r="M42" s="310">
        <f t="shared" si="31"/>
        <v>48000</v>
      </c>
      <c r="N42" s="311">
        <f t="shared" si="10"/>
        <v>0.53156250000000005</v>
      </c>
      <c r="O42" s="312">
        <f t="shared" si="32"/>
        <v>0</v>
      </c>
      <c r="P42" s="313">
        <f t="shared" si="63"/>
        <v>0</v>
      </c>
      <c r="Q42" s="312">
        <f t="shared" si="33"/>
        <v>4</v>
      </c>
      <c r="R42" s="314">
        <v>0.1</v>
      </c>
      <c r="S42" s="315">
        <f t="shared" si="12"/>
        <v>0.8</v>
      </c>
      <c r="T42" s="315">
        <f t="shared" si="64"/>
        <v>0</v>
      </c>
      <c r="U42" s="315">
        <f t="shared" si="14"/>
        <v>1.44</v>
      </c>
      <c r="V42" s="316">
        <f t="shared" si="15"/>
        <v>19.556562500000002</v>
      </c>
      <c r="W42" s="317" t="str">
        <f t="shared" si="1"/>
        <v>N2H</v>
      </c>
      <c r="X42" s="318">
        <v>8</v>
      </c>
      <c r="Y42" s="318">
        <v>1.7</v>
      </c>
      <c r="Z42" s="319">
        <f t="shared" si="47"/>
        <v>312.8</v>
      </c>
      <c r="AA42" s="319">
        <f t="shared" si="65"/>
        <v>18.768000000000001</v>
      </c>
      <c r="AB42" s="320">
        <v>2700</v>
      </c>
      <c r="AC42" s="321">
        <v>0</v>
      </c>
      <c r="AD42" s="318">
        <v>3</v>
      </c>
      <c r="AE42" s="318">
        <v>300</v>
      </c>
      <c r="AF42" s="318">
        <v>0</v>
      </c>
      <c r="AG42" s="318">
        <v>0</v>
      </c>
      <c r="AH42" s="322">
        <v>30</v>
      </c>
      <c r="AI42" s="309">
        <v>0</v>
      </c>
      <c r="AJ42" s="318">
        <v>2</v>
      </c>
      <c r="AK42" s="318">
        <v>300</v>
      </c>
      <c r="AL42" s="318">
        <v>0</v>
      </c>
      <c r="AM42" s="322">
        <v>0.5</v>
      </c>
      <c r="AN42" s="323">
        <f t="shared" si="36"/>
        <v>10000</v>
      </c>
      <c r="AO42" s="324">
        <f t="shared" si="37"/>
        <v>3</v>
      </c>
      <c r="AP42" s="324">
        <f t="shared" si="38"/>
        <v>8</v>
      </c>
      <c r="AQ42" s="325">
        <f t="shared" si="16"/>
        <v>2.0833333333333335</v>
      </c>
      <c r="AR42" s="326">
        <f t="shared" si="39"/>
        <v>0</v>
      </c>
      <c r="AS42" s="326">
        <f t="shared" si="66"/>
        <v>0</v>
      </c>
      <c r="AT42" s="327">
        <f t="shared" si="41"/>
        <v>500000</v>
      </c>
      <c r="AU42" s="328">
        <f t="shared" si="42"/>
        <v>1</v>
      </c>
      <c r="AV42" s="328">
        <f t="shared" si="43"/>
        <v>8</v>
      </c>
      <c r="AW42" s="327">
        <f t="shared" si="67"/>
        <v>34.722222222222221</v>
      </c>
      <c r="AX42" s="329">
        <f t="shared" si="19"/>
        <v>36.805555555555557</v>
      </c>
      <c r="AY42" s="330">
        <f t="shared" si="45"/>
        <v>150000</v>
      </c>
      <c r="AZ42" s="331">
        <f t="shared" si="20"/>
        <v>2.8538812785388126E-2</v>
      </c>
      <c r="BA42" s="332">
        <f t="shared" si="21"/>
        <v>312.8</v>
      </c>
      <c r="BB42" s="290">
        <f t="shared" si="48"/>
        <v>1.8796992481203006E-2</v>
      </c>
      <c r="BC42" s="291">
        <f t="shared" si="49"/>
        <v>1.8796992481203006E-2</v>
      </c>
      <c r="BD42" s="333">
        <f t="shared" si="2"/>
        <v>5.8796992481203008</v>
      </c>
      <c r="BE42" s="334">
        <f t="shared" si="24"/>
        <v>10000</v>
      </c>
      <c r="BF42" s="294">
        <v>0</v>
      </c>
      <c r="BG42" s="335">
        <f t="shared" si="60"/>
        <v>1.4285714285714286</v>
      </c>
      <c r="BH42" s="336">
        <f t="shared" si="26"/>
        <v>0.14285714285714285</v>
      </c>
      <c r="BI42" s="337">
        <f t="shared" ref="BI42:BI56" si="69">$BI$41</f>
        <v>3.5</v>
      </c>
      <c r="BJ42" s="338">
        <f t="shared" si="46"/>
        <v>2700</v>
      </c>
      <c r="BK42" s="338">
        <f t="shared" si="28"/>
        <v>100</v>
      </c>
      <c r="BL42" s="339">
        <f t="shared" si="29"/>
        <v>2.9930833333333338</v>
      </c>
      <c r="BM42" s="340">
        <f t="shared" si="3"/>
        <v>9.0441785370961654</v>
      </c>
      <c r="BN42" s="301" t="s">
        <v>435</v>
      </c>
    </row>
    <row r="43" spans="1:66" ht="25.5">
      <c r="A43" s="302" t="s">
        <v>463</v>
      </c>
      <c r="B43" s="303" t="s">
        <v>434</v>
      </c>
      <c r="C43" s="304">
        <f t="shared" si="4"/>
        <v>20.771562500000002</v>
      </c>
      <c r="D43" s="305">
        <f t="shared" si="0"/>
        <v>0.76416223487752866</v>
      </c>
      <c r="E43" s="306">
        <f t="shared" si="5"/>
        <v>15.872843621898268</v>
      </c>
      <c r="F43" s="307">
        <v>1.8</v>
      </c>
      <c r="G43" s="262">
        <f t="shared" si="68"/>
        <v>28.571118519416881</v>
      </c>
      <c r="H43" s="308">
        <f t="shared" si="7"/>
        <v>29</v>
      </c>
      <c r="I43" s="303">
        <f t="shared" si="30"/>
        <v>1701</v>
      </c>
      <c r="J43" s="309">
        <v>7500</v>
      </c>
      <c r="K43" s="310">
        <f t="shared" si="8"/>
        <v>19.440000000000001</v>
      </c>
      <c r="L43" s="310">
        <f t="shared" si="9"/>
        <v>425.25</v>
      </c>
      <c r="M43" s="310">
        <f t="shared" si="31"/>
        <v>48000</v>
      </c>
      <c r="N43" s="311">
        <f t="shared" si="10"/>
        <v>0.53156250000000005</v>
      </c>
      <c r="O43" s="312">
        <f t="shared" si="32"/>
        <v>0</v>
      </c>
      <c r="P43" s="313">
        <f t="shared" si="63"/>
        <v>0</v>
      </c>
      <c r="Q43" s="312">
        <f t="shared" si="33"/>
        <v>4</v>
      </c>
      <c r="R43" s="314">
        <v>0.1</v>
      </c>
      <c r="S43" s="315">
        <f t="shared" si="12"/>
        <v>0.8</v>
      </c>
      <c r="T43" s="315">
        <f t="shared" si="64"/>
        <v>0</v>
      </c>
      <c r="U43" s="315">
        <f t="shared" si="14"/>
        <v>1.44</v>
      </c>
      <c r="V43" s="316">
        <f t="shared" si="15"/>
        <v>20.771562500000002</v>
      </c>
      <c r="W43" s="317" t="str">
        <f t="shared" si="1"/>
        <v>N2H</v>
      </c>
      <c r="X43" s="318">
        <v>8</v>
      </c>
      <c r="Y43" s="318">
        <v>1.7</v>
      </c>
      <c r="Z43" s="319">
        <f t="shared" si="47"/>
        <v>312.8</v>
      </c>
      <c r="AA43" s="319">
        <f t="shared" si="65"/>
        <v>18.768000000000001</v>
      </c>
      <c r="AB43" s="320">
        <v>2700</v>
      </c>
      <c r="AC43" s="321">
        <v>0</v>
      </c>
      <c r="AD43" s="318">
        <v>3</v>
      </c>
      <c r="AE43" s="318">
        <v>300</v>
      </c>
      <c r="AF43" s="318">
        <v>0</v>
      </c>
      <c r="AG43" s="318">
        <v>0</v>
      </c>
      <c r="AH43" s="322">
        <v>30</v>
      </c>
      <c r="AI43" s="309">
        <v>0</v>
      </c>
      <c r="AJ43" s="318">
        <v>2</v>
      </c>
      <c r="AK43" s="318">
        <v>300</v>
      </c>
      <c r="AL43" s="318">
        <v>0</v>
      </c>
      <c r="AM43" s="322">
        <v>0.5</v>
      </c>
      <c r="AN43" s="323">
        <f t="shared" si="36"/>
        <v>10000</v>
      </c>
      <c r="AO43" s="324">
        <f t="shared" si="37"/>
        <v>3</v>
      </c>
      <c r="AP43" s="324">
        <f t="shared" si="38"/>
        <v>8</v>
      </c>
      <c r="AQ43" s="325">
        <f t="shared" si="16"/>
        <v>2.0833333333333335</v>
      </c>
      <c r="AR43" s="326">
        <f t="shared" si="39"/>
        <v>0</v>
      </c>
      <c r="AS43" s="326">
        <f t="shared" si="66"/>
        <v>0</v>
      </c>
      <c r="AT43" s="327">
        <f t="shared" si="41"/>
        <v>500000</v>
      </c>
      <c r="AU43" s="328">
        <f t="shared" si="42"/>
        <v>1</v>
      </c>
      <c r="AV43" s="328">
        <f t="shared" si="43"/>
        <v>8</v>
      </c>
      <c r="AW43" s="327">
        <f t="shared" si="67"/>
        <v>34.722222222222221</v>
      </c>
      <c r="AX43" s="329">
        <f t="shared" si="19"/>
        <v>36.805555555555557</v>
      </c>
      <c r="AY43" s="330">
        <f t="shared" si="45"/>
        <v>150000</v>
      </c>
      <c r="AZ43" s="331">
        <f t="shared" si="20"/>
        <v>2.8538812785388126E-2</v>
      </c>
      <c r="BA43" s="332">
        <f t="shared" si="21"/>
        <v>312.8</v>
      </c>
      <c r="BB43" s="290">
        <f t="shared" si="48"/>
        <v>1.8796992481203006E-2</v>
      </c>
      <c r="BC43" s="291">
        <f t="shared" si="49"/>
        <v>1.8796992481203006E-2</v>
      </c>
      <c r="BD43" s="333">
        <f t="shared" si="2"/>
        <v>5.8796992481203008</v>
      </c>
      <c r="BE43" s="334">
        <f t="shared" si="24"/>
        <v>10000</v>
      </c>
      <c r="BF43" s="294">
        <v>0</v>
      </c>
      <c r="BG43" s="335">
        <f t="shared" si="60"/>
        <v>1.4285714285714286</v>
      </c>
      <c r="BH43" s="336">
        <f t="shared" si="26"/>
        <v>0.14285714285714285</v>
      </c>
      <c r="BI43" s="337">
        <f t="shared" si="69"/>
        <v>3.5</v>
      </c>
      <c r="BJ43" s="338">
        <f t="shared" si="46"/>
        <v>2700</v>
      </c>
      <c r="BK43" s="338">
        <f t="shared" si="28"/>
        <v>100</v>
      </c>
      <c r="BL43" s="339">
        <f t="shared" si="29"/>
        <v>2.9930833333333338</v>
      </c>
      <c r="BM43" s="340">
        <f t="shared" si="3"/>
        <v>9.0441785370961654</v>
      </c>
      <c r="BN43" s="301" t="s">
        <v>435</v>
      </c>
    </row>
    <row r="44" spans="1:66" ht="25.5">
      <c r="A44" s="302" t="s">
        <v>464</v>
      </c>
      <c r="B44" s="303" t="s">
        <v>434</v>
      </c>
      <c r="C44" s="304">
        <f t="shared" si="4"/>
        <v>27.840653409090915</v>
      </c>
      <c r="D44" s="305">
        <f t="shared" si="0"/>
        <v>0.76416223487752866</v>
      </c>
      <c r="E44" s="306">
        <f t="shared" si="5"/>
        <v>21.274775929541601</v>
      </c>
      <c r="F44" s="307">
        <v>1.8</v>
      </c>
      <c r="G44" s="262">
        <f t="shared" si="68"/>
        <v>38.29459667317488</v>
      </c>
      <c r="H44" s="308">
        <f t="shared" si="7"/>
        <v>39</v>
      </c>
      <c r="I44" s="303">
        <f t="shared" si="30"/>
        <v>1701</v>
      </c>
      <c r="J44" s="309">
        <v>5500</v>
      </c>
      <c r="K44" s="310">
        <f t="shared" si="8"/>
        <v>26.509090909090915</v>
      </c>
      <c r="L44" s="310">
        <f t="shared" si="9"/>
        <v>425.25</v>
      </c>
      <c r="M44" s="310">
        <f t="shared" si="31"/>
        <v>48000</v>
      </c>
      <c r="N44" s="311">
        <f t="shared" si="10"/>
        <v>0.53156250000000005</v>
      </c>
      <c r="O44" s="312">
        <f t="shared" si="32"/>
        <v>0</v>
      </c>
      <c r="P44" s="313">
        <f t="shared" si="63"/>
        <v>0</v>
      </c>
      <c r="Q44" s="312">
        <f t="shared" si="33"/>
        <v>4</v>
      </c>
      <c r="R44" s="314">
        <v>0.1</v>
      </c>
      <c r="S44" s="315">
        <f t="shared" si="12"/>
        <v>0.8</v>
      </c>
      <c r="T44" s="315">
        <f t="shared" si="64"/>
        <v>0</v>
      </c>
      <c r="U44" s="315">
        <f t="shared" si="14"/>
        <v>1.44</v>
      </c>
      <c r="V44" s="316">
        <f t="shared" si="15"/>
        <v>27.840653409090915</v>
      </c>
      <c r="W44" s="317" t="str">
        <f t="shared" si="1"/>
        <v>N2H</v>
      </c>
      <c r="X44" s="318">
        <v>8</v>
      </c>
      <c r="Y44" s="318">
        <v>1.7</v>
      </c>
      <c r="Z44" s="319">
        <f t="shared" si="47"/>
        <v>312.8</v>
      </c>
      <c r="AA44" s="319">
        <f t="shared" si="65"/>
        <v>18.768000000000001</v>
      </c>
      <c r="AB44" s="320">
        <v>2700</v>
      </c>
      <c r="AC44" s="321">
        <v>0</v>
      </c>
      <c r="AD44" s="318">
        <v>3</v>
      </c>
      <c r="AE44" s="318">
        <v>300</v>
      </c>
      <c r="AF44" s="318">
        <v>0</v>
      </c>
      <c r="AG44" s="318">
        <v>0</v>
      </c>
      <c r="AH44" s="322">
        <v>30</v>
      </c>
      <c r="AI44" s="309">
        <v>0</v>
      </c>
      <c r="AJ44" s="318">
        <v>2</v>
      </c>
      <c r="AK44" s="318">
        <v>300</v>
      </c>
      <c r="AL44" s="318">
        <v>0</v>
      </c>
      <c r="AM44" s="322">
        <v>0.5</v>
      </c>
      <c r="AN44" s="323">
        <f t="shared" si="36"/>
        <v>10000</v>
      </c>
      <c r="AO44" s="324">
        <f t="shared" si="37"/>
        <v>3</v>
      </c>
      <c r="AP44" s="324">
        <f t="shared" si="38"/>
        <v>8</v>
      </c>
      <c r="AQ44" s="325">
        <f t="shared" ref="AQ44:AQ51" si="70">SUM(AN44*AO44/30/AP44/60)</f>
        <v>2.0833333333333335</v>
      </c>
      <c r="AR44" s="326">
        <f t="shared" si="39"/>
        <v>0</v>
      </c>
      <c r="AS44" s="326">
        <f t="shared" si="66"/>
        <v>0</v>
      </c>
      <c r="AT44" s="327">
        <f t="shared" si="41"/>
        <v>500000</v>
      </c>
      <c r="AU44" s="328">
        <f t="shared" si="42"/>
        <v>1</v>
      </c>
      <c r="AV44" s="328">
        <f t="shared" si="43"/>
        <v>8</v>
      </c>
      <c r="AW44" s="327">
        <f t="shared" si="67"/>
        <v>34.722222222222221</v>
      </c>
      <c r="AX44" s="329">
        <f t="shared" si="19"/>
        <v>36.805555555555557</v>
      </c>
      <c r="AY44" s="330">
        <f t="shared" si="45"/>
        <v>150000</v>
      </c>
      <c r="AZ44" s="331">
        <f t="shared" si="20"/>
        <v>2.8538812785388126E-2</v>
      </c>
      <c r="BA44" s="332">
        <f t="shared" si="21"/>
        <v>312.8</v>
      </c>
      <c r="BB44" s="290">
        <f t="shared" si="48"/>
        <v>1.8796992481203006E-2</v>
      </c>
      <c r="BC44" s="291">
        <f t="shared" si="49"/>
        <v>1.8796992481203006E-2</v>
      </c>
      <c r="BD44" s="333">
        <f t="shared" si="2"/>
        <v>5.8796992481203008</v>
      </c>
      <c r="BE44" s="334">
        <f t="shared" si="24"/>
        <v>10000</v>
      </c>
      <c r="BF44" s="294">
        <v>0</v>
      </c>
      <c r="BG44" s="335">
        <f t="shared" si="60"/>
        <v>1.4285714285714286</v>
      </c>
      <c r="BH44" s="336">
        <f t="shared" si="26"/>
        <v>0.14285714285714285</v>
      </c>
      <c r="BI44" s="337">
        <f t="shared" si="69"/>
        <v>3.5</v>
      </c>
      <c r="BJ44" s="338">
        <f t="shared" si="46"/>
        <v>2700</v>
      </c>
      <c r="BK44" s="338">
        <f t="shared" si="28"/>
        <v>100</v>
      </c>
      <c r="BL44" s="339">
        <f t="shared" si="29"/>
        <v>2.9930833333333338</v>
      </c>
      <c r="BM44" s="340">
        <f t="shared" si="3"/>
        <v>9.0441785370961654</v>
      </c>
      <c r="BN44" s="301" t="s">
        <v>435</v>
      </c>
    </row>
    <row r="45" spans="1:66" ht="25.5">
      <c r="A45" s="302" t="s">
        <v>465</v>
      </c>
      <c r="B45" s="303" t="s">
        <v>434</v>
      </c>
      <c r="C45" s="304">
        <f t="shared" si="4"/>
        <v>33.731562500000003</v>
      </c>
      <c r="D45" s="305">
        <f t="shared" si="0"/>
        <v>0.81315972861186459</v>
      </c>
      <c r="E45" s="306">
        <f t="shared" si="5"/>
        <v>27.42914820815415</v>
      </c>
      <c r="F45" s="307">
        <v>1.8</v>
      </c>
      <c r="G45" s="262">
        <f t="shared" si="68"/>
        <v>49.37246677467747</v>
      </c>
      <c r="H45" s="308">
        <f t="shared" si="7"/>
        <v>50</v>
      </c>
      <c r="I45" s="303">
        <f t="shared" si="30"/>
        <v>1701</v>
      </c>
      <c r="J45" s="309">
        <v>4500</v>
      </c>
      <c r="K45" s="310">
        <f t="shared" si="8"/>
        <v>32.400000000000006</v>
      </c>
      <c r="L45" s="310">
        <f t="shared" si="9"/>
        <v>425.25</v>
      </c>
      <c r="M45" s="310">
        <f t="shared" si="31"/>
        <v>48000</v>
      </c>
      <c r="N45" s="311">
        <f t="shared" si="10"/>
        <v>0.53156250000000005</v>
      </c>
      <c r="O45" s="312">
        <f t="shared" si="32"/>
        <v>0</v>
      </c>
      <c r="P45" s="313">
        <f t="shared" si="63"/>
        <v>0</v>
      </c>
      <c r="Q45" s="312">
        <f t="shared" si="33"/>
        <v>4</v>
      </c>
      <c r="R45" s="314">
        <v>0.1</v>
      </c>
      <c r="S45" s="315">
        <f t="shared" si="12"/>
        <v>0.8</v>
      </c>
      <c r="T45" s="315">
        <f t="shared" si="64"/>
        <v>0</v>
      </c>
      <c r="U45" s="315">
        <f t="shared" si="14"/>
        <v>1.44</v>
      </c>
      <c r="V45" s="316">
        <f t="shared" si="15"/>
        <v>33.731562500000003</v>
      </c>
      <c r="W45" s="317" t="str">
        <f t="shared" si="1"/>
        <v>N2H</v>
      </c>
      <c r="X45" s="318">
        <v>12</v>
      </c>
      <c r="Y45" s="318">
        <v>1.7</v>
      </c>
      <c r="Z45" s="319">
        <f t="shared" si="47"/>
        <v>469.2</v>
      </c>
      <c r="AA45" s="319">
        <f t="shared" si="65"/>
        <v>28.152000000000001</v>
      </c>
      <c r="AB45" s="320">
        <v>2700</v>
      </c>
      <c r="AC45" s="321">
        <v>0</v>
      </c>
      <c r="AD45" s="318">
        <v>3</v>
      </c>
      <c r="AE45" s="318">
        <v>300</v>
      </c>
      <c r="AF45" s="318">
        <v>0</v>
      </c>
      <c r="AG45" s="318">
        <v>0</v>
      </c>
      <c r="AH45" s="322">
        <v>30</v>
      </c>
      <c r="AI45" s="309">
        <v>0</v>
      </c>
      <c r="AJ45" s="318">
        <v>2</v>
      </c>
      <c r="AK45" s="318">
        <v>300</v>
      </c>
      <c r="AL45" s="318">
        <v>0</v>
      </c>
      <c r="AM45" s="322">
        <v>0.5</v>
      </c>
      <c r="AN45" s="323">
        <f t="shared" si="36"/>
        <v>10000</v>
      </c>
      <c r="AO45" s="324">
        <f t="shared" si="37"/>
        <v>3</v>
      </c>
      <c r="AP45" s="324">
        <f t="shared" si="38"/>
        <v>8</v>
      </c>
      <c r="AQ45" s="325">
        <f t="shared" si="70"/>
        <v>2.0833333333333335</v>
      </c>
      <c r="AR45" s="326">
        <f t="shared" si="39"/>
        <v>0</v>
      </c>
      <c r="AS45" s="326">
        <f t="shared" si="66"/>
        <v>0</v>
      </c>
      <c r="AT45" s="327">
        <f t="shared" si="41"/>
        <v>500000</v>
      </c>
      <c r="AU45" s="328">
        <f t="shared" si="42"/>
        <v>1</v>
      </c>
      <c r="AV45" s="328">
        <f t="shared" si="43"/>
        <v>8</v>
      </c>
      <c r="AW45" s="327">
        <f t="shared" si="67"/>
        <v>34.722222222222221</v>
      </c>
      <c r="AX45" s="329">
        <f t="shared" si="19"/>
        <v>36.805555555555557</v>
      </c>
      <c r="AY45" s="330">
        <f t="shared" si="45"/>
        <v>150000</v>
      </c>
      <c r="AZ45" s="331">
        <f t="shared" si="20"/>
        <v>2.8538812785388126E-2</v>
      </c>
      <c r="BA45" s="332">
        <f t="shared" si="21"/>
        <v>469.2</v>
      </c>
      <c r="BB45" s="290">
        <f t="shared" si="48"/>
        <v>1.8796992481203006E-2</v>
      </c>
      <c r="BC45" s="291">
        <f t="shared" si="49"/>
        <v>1.8796992481203006E-2</v>
      </c>
      <c r="BD45" s="333">
        <f t="shared" si="2"/>
        <v>8.8195488721804498</v>
      </c>
      <c r="BE45" s="334">
        <f t="shared" si="24"/>
        <v>10000</v>
      </c>
      <c r="BF45" s="294">
        <v>0</v>
      </c>
      <c r="BG45" s="335">
        <f t="shared" si="60"/>
        <v>1.4285714285714286</v>
      </c>
      <c r="BH45" s="336">
        <f t="shared" si="26"/>
        <v>0.14285714285714285</v>
      </c>
      <c r="BI45" s="337">
        <f t="shared" si="69"/>
        <v>3.5</v>
      </c>
      <c r="BJ45" s="338">
        <f t="shared" si="46"/>
        <v>2700</v>
      </c>
      <c r="BK45" s="338">
        <f t="shared" si="28"/>
        <v>100</v>
      </c>
      <c r="BL45" s="339">
        <f t="shared" si="29"/>
        <v>2.9930833333333338</v>
      </c>
      <c r="BM45" s="340">
        <f t="shared" si="3"/>
        <v>11.984028161156314</v>
      </c>
      <c r="BN45" s="301" t="s">
        <v>435</v>
      </c>
    </row>
    <row r="46" spans="1:66" ht="25.5">
      <c r="A46" s="302" t="s">
        <v>466</v>
      </c>
      <c r="B46" s="303" t="s">
        <v>434</v>
      </c>
      <c r="C46" s="304">
        <f t="shared" si="4"/>
        <v>55.331562499999997</v>
      </c>
      <c r="D46" s="305">
        <f t="shared" si="0"/>
        <v>0.83765847547903249</v>
      </c>
      <c r="E46" s="306">
        <f t="shared" si="5"/>
        <v>46.348952289622801</v>
      </c>
      <c r="F46" s="307">
        <v>1.8</v>
      </c>
      <c r="G46" s="262">
        <f t="shared" si="68"/>
        <v>83.428114121321045</v>
      </c>
      <c r="H46" s="308">
        <f t="shared" si="7"/>
        <v>84</v>
      </c>
      <c r="I46" s="303">
        <f t="shared" si="30"/>
        <v>1701</v>
      </c>
      <c r="J46" s="309">
        <v>3000</v>
      </c>
      <c r="K46" s="310">
        <f t="shared" si="8"/>
        <v>48.6</v>
      </c>
      <c r="L46" s="310">
        <f t="shared" si="9"/>
        <v>425.25</v>
      </c>
      <c r="M46" s="310">
        <f t="shared" si="31"/>
        <v>48000</v>
      </c>
      <c r="N46" s="311">
        <f t="shared" si="10"/>
        <v>0.53156250000000005</v>
      </c>
      <c r="O46" s="312">
        <f t="shared" si="32"/>
        <v>0</v>
      </c>
      <c r="P46" s="313">
        <f t="shared" si="63"/>
        <v>0</v>
      </c>
      <c r="Q46" s="312">
        <f t="shared" si="33"/>
        <v>4</v>
      </c>
      <c r="R46" s="314">
        <v>0.1</v>
      </c>
      <c r="S46" s="315">
        <f t="shared" si="12"/>
        <v>0.8</v>
      </c>
      <c r="T46" s="315">
        <f t="shared" si="64"/>
        <v>5.4</v>
      </c>
      <c r="U46" s="315">
        <f t="shared" si="14"/>
        <v>1.44</v>
      </c>
      <c r="V46" s="316">
        <f t="shared" si="15"/>
        <v>55.331562499999997</v>
      </c>
      <c r="W46" s="317" t="str">
        <f t="shared" si="1"/>
        <v>N2H</v>
      </c>
      <c r="X46" s="318">
        <v>14</v>
      </c>
      <c r="Y46" s="318">
        <v>1.7</v>
      </c>
      <c r="Z46" s="319">
        <f t="shared" si="47"/>
        <v>547.4</v>
      </c>
      <c r="AA46" s="319">
        <f t="shared" si="65"/>
        <v>32.844000000000001</v>
      </c>
      <c r="AB46" s="320">
        <v>2700</v>
      </c>
      <c r="AC46" s="321">
        <v>0</v>
      </c>
      <c r="AD46" s="318">
        <v>3</v>
      </c>
      <c r="AE46" s="318">
        <v>300</v>
      </c>
      <c r="AF46" s="318">
        <v>0</v>
      </c>
      <c r="AG46" s="318">
        <v>0</v>
      </c>
      <c r="AH46" s="322">
        <v>30</v>
      </c>
      <c r="AI46" s="309">
        <v>1</v>
      </c>
      <c r="AJ46" s="318">
        <v>2</v>
      </c>
      <c r="AK46" s="318">
        <v>300</v>
      </c>
      <c r="AL46" s="318">
        <v>0</v>
      </c>
      <c r="AM46" s="322">
        <v>0.5</v>
      </c>
      <c r="AN46" s="323">
        <f t="shared" si="36"/>
        <v>10000</v>
      </c>
      <c r="AO46" s="324">
        <f t="shared" si="37"/>
        <v>3</v>
      </c>
      <c r="AP46" s="324">
        <f t="shared" si="38"/>
        <v>8</v>
      </c>
      <c r="AQ46" s="325">
        <f t="shared" si="70"/>
        <v>2.0833333333333335</v>
      </c>
      <c r="AR46" s="326">
        <f t="shared" si="39"/>
        <v>0</v>
      </c>
      <c r="AS46" s="326">
        <f t="shared" si="66"/>
        <v>0</v>
      </c>
      <c r="AT46" s="327">
        <f t="shared" si="41"/>
        <v>500000</v>
      </c>
      <c r="AU46" s="328">
        <f t="shared" si="42"/>
        <v>1</v>
      </c>
      <c r="AV46" s="328">
        <f t="shared" si="43"/>
        <v>8</v>
      </c>
      <c r="AW46" s="327">
        <f t="shared" si="67"/>
        <v>34.722222222222221</v>
      </c>
      <c r="AX46" s="329">
        <f t="shared" si="19"/>
        <v>36.805555555555557</v>
      </c>
      <c r="AY46" s="330">
        <f t="shared" si="45"/>
        <v>150000</v>
      </c>
      <c r="AZ46" s="331">
        <f t="shared" si="20"/>
        <v>2.8538812785388126E-2</v>
      </c>
      <c r="BA46" s="332">
        <f t="shared" si="21"/>
        <v>547.4</v>
      </c>
      <c r="BB46" s="290">
        <f t="shared" si="48"/>
        <v>1.8796992481203006E-2</v>
      </c>
      <c r="BC46" s="291">
        <f t="shared" si="49"/>
        <v>1.8796992481203006E-2</v>
      </c>
      <c r="BD46" s="333">
        <f t="shared" si="2"/>
        <v>10.289473684210526</v>
      </c>
      <c r="BE46" s="334">
        <f t="shared" si="24"/>
        <v>10000</v>
      </c>
      <c r="BF46" s="294">
        <v>0</v>
      </c>
      <c r="BG46" s="335">
        <f t="shared" si="60"/>
        <v>1.4285714285714286</v>
      </c>
      <c r="BH46" s="336">
        <f t="shared" si="26"/>
        <v>0.14285714285714285</v>
      </c>
      <c r="BI46" s="337">
        <f t="shared" si="69"/>
        <v>3.5</v>
      </c>
      <c r="BJ46" s="338">
        <f t="shared" si="46"/>
        <v>2700</v>
      </c>
      <c r="BK46" s="338">
        <f t="shared" si="28"/>
        <v>100</v>
      </c>
      <c r="BL46" s="339">
        <f t="shared" si="29"/>
        <v>2.9930833333333338</v>
      </c>
      <c r="BM46" s="340">
        <f t="shared" si="3"/>
        <v>13.453952973186389</v>
      </c>
      <c r="BN46" s="301" t="s">
        <v>435</v>
      </c>
    </row>
    <row r="47" spans="1:66" ht="25.5">
      <c r="A47" s="302" t="s">
        <v>467</v>
      </c>
      <c r="B47" s="303" t="s">
        <v>434</v>
      </c>
      <c r="C47" s="304">
        <f t="shared" si="4"/>
        <v>92.331562500000018</v>
      </c>
      <c r="D47" s="305">
        <f t="shared" si="0"/>
        <v>0.84630509202038573</v>
      </c>
      <c r="E47" s="306">
        <f t="shared" si="5"/>
        <v>78.140671497948517</v>
      </c>
      <c r="F47" s="307">
        <v>1.8</v>
      </c>
      <c r="G47" s="262">
        <f t="shared" si="68"/>
        <v>140.65320869630733</v>
      </c>
      <c r="H47" s="308">
        <f t="shared" si="7"/>
        <v>141</v>
      </c>
      <c r="I47" s="303">
        <f t="shared" si="30"/>
        <v>1701</v>
      </c>
      <c r="J47" s="309">
        <v>1800</v>
      </c>
      <c r="K47" s="310">
        <f t="shared" si="8"/>
        <v>81</v>
      </c>
      <c r="L47" s="310">
        <f t="shared" si="9"/>
        <v>425.25</v>
      </c>
      <c r="M47" s="310">
        <f t="shared" si="31"/>
        <v>48000</v>
      </c>
      <c r="N47" s="311">
        <f t="shared" si="10"/>
        <v>0.53156250000000005</v>
      </c>
      <c r="O47" s="312">
        <f t="shared" si="32"/>
        <v>0</v>
      </c>
      <c r="P47" s="313">
        <f t="shared" si="63"/>
        <v>0</v>
      </c>
      <c r="Q47" s="312">
        <f t="shared" si="33"/>
        <v>4</v>
      </c>
      <c r="R47" s="314">
        <v>0.3</v>
      </c>
      <c r="S47" s="315">
        <f t="shared" si="12"/>
        <v>2.4</v>
      </c>
      <c r="T47" s="315">
        <f t="shared" si="64"/>
        <v>8.3999999999999986</v>
      </c>
      <c r="U47" s="315">
        <f t="shared" si="14"/>
        <v>1.44</v>
      </c>
      <c r="V47" s="316">
        <f t="shared" si="15"/>
        <v>92.331562500000018</v>
      </c>
      <c r="W47" s="317" t="str">
        <f t="shared" si="1"/>
        <v>N2H</v>
      </c>
      <c r="X47" s="318">
        <v>10</v>
      </c>
      <c r="Y47" s="318">
        <v>2.5</v>
      </c>
      <c r="Z47" s="319">
        <f t="shared" si="47"/>
        <v>575</v>
      </c>
      <c r="AA47" s="319">
        <f t="shared" si="65"/>
        <v>34.5</v>
      </c>
      <c r="AB47" s="320">
        <v>2700</v>
      </c>
      <c r="AC47" s="321">
        <v>1</v>
      </c>
      <c r="AD47" s="318">
        <v>0.5</v>
      </c>
      <c r="AE47" s="318">
        <v>150</v>
      </c>
      <c r="AF47" s="318">
        <v>0</v>
      </c>
      <c r="AG47" s="318">
        <v>0</v>
      </c>
      <c r="AH47" s="322">
        <v>30</v>
      </c>
      <c r="AI47" s="309">
        <v>1</v>
      </c>
      <c r="AJ47" s="318">
        <v>3</v>
      </c>
      <c r="AK47" s="318">
        <v>200</v>
      </c>
      <c r="AL47" s="318">
        <v>0</v>
      </c>
      <c r="AM47" s="322">
        <v>0.5</v>
      </c>
      <c r="AN47" s="323">
        <f t="shared" si="36"/>
        <v>10000</v>
      </c>
      <c r="AO47" s="324">
        <f t="shared" si="37"/>
        <v>3</v>
      </c>
      <c r="AP47" s="324">
        <f t="shared" si="38"/>
        <v>8</v>
      </c>
      <c r="AQ47" s="325">
        <f t="shared" si="70"/>
        <v>2.0833333333333335</v>
      </c>
      <c r="AR47" s="326">
        <f t="shared" si="39"/>
        <v>0</v>
      </c>
      <c r="AS47" s="326">
        <f t="shared" si="66"/>
        <v>0</v>
      </c>
      <c r="AT47" s="327">
        <f t="shared" si="41"/>
        <v>500000</v>
      </c>
      <c r="AU47" s="328">
        <f t="shared" si="42"/>
        <v>1</v>
      </c>
      <c r="AV47" s="328">
        <f t="shared" si="43"/>
        <v>8</v>
      </c>
      <c r="AW47" s="327">
        <f t="shared" si="67"/>
        <v>34.722222222222221</v>
      </c>
      <c r="AX47" s="329">
        <f t="shared" si="19"/>
        <v>36.805555555555557</v>
      </c>
      <c r="AY47" s="330">
        <f t="shared" si="45"/>
        <v>150000</v>
      </c>
      <c r="AZ47" s="331">
        <f t="shared" si="20"/>
        <v>2.8538812785388126E-2</v>
      </c>
      <c r="BA47" s="332">
        <f t="shared" si="21"/>
        <v>575</v>
      </c>
      <c r="BB47" s="290">
        <f t="shared" ref="BB47:BB51" si="71">SUM(2500/133000)</f>
        <v>1.8796992481203006E-2</v>
      </c>
      <c r="BC47" s="291">
        <f t="shared" si="49"/>
        <v>1.8796992481203006E-2</v>
      </c>
      <c r="BD47" s="333">
        <f t="shared" si="2"/>
        <v>10.808270676691729</v>
      </c>
      <c r="BE47" s="334">
        <f t="shared" si="24"/>
        <v>10000</v>
      </c>
      <c r="BF47" s="294">
        <v>0</v>
      </c>
      <c r="BG47" s="335">
        <f t="shared" si="60"/>
        <v>1.4285714285714286</v>
      </c>
      <c r="BH47" s="336">
        <f t="shared" si="26"/>
        <v>0.14285714285714285</v>
      </c>
      <c r="BI47" s="337">
        <f t="shared" si="69"/>
        <v>3.5</v>
      </c>
      <c r="BJ47" s="338">
        <f t="shared" si="46"/>
        <v>2700</v>
      </c>
      <c r="BK47" s="338">
        <f t="shared" si="28"/>
        <v>100</v>
      </c>
      <c r="BL47" s="339">
        <f t="shared" si="29"/>
        <v>2.9930833333333338</v>
      </c>
      <c r="BM47" s="340">
        <f t="shared" si="3"/>
        <v>13.972749965667592</v>
      </c>
      <c r="BN47" s="301" t="s">
        <v>435</v>
      </c>
    </row>
    <row r="48" spans="1:66" ht="25.5">
      <c r="A48" s="302" t="s">
        <v>468</v>
      </c>
      <c r="B48" s="303" t="s">
        <v>434</v>
      </c>
      <c r="C48" s="304">
        <f t="shared" si="4"/>
        <v>117.07441964285715</v>
      </c>
      <c r="D48" s="305">
        <f t="shared" si="0"/>
        <v>0.86431887648153871</v>
      </c>
      <c r="E48" s="306">
        <f t="shared" si="5"/>
        <v>101.18963085044248</v>
      </c>
      <c r="F48" s="307">
        <v>1.8</v>
      </c>
      <c r="G48" s="262">
        <f t="shared" si="68"/>
        <v>182.14133553079648</v>
      </c>
      <c r="H48" s="308">
        <f t="shared" si="7"/>
        <v>183</v>
      </c>
      <c r="I48" s="303">
        <f t="shared" si="30"/>
        <v>1701</v>
      </c>
      <c r="J48" s="309">
        <v>1400</v>
      </c>
      <c r="K48" s="310">
        <f t="shared" si="8"/>
        <v>104.14285714285715</v>
      </c>
      <c r="L48" s="310">
        <f t="shared" si="9"/>
        <v>425.25</v>
      </c>
      <c r="M48" s="310">
        <f t="shared" si="31"/>
        <v>48000</v>
      </c>
      <c r="N48" s="311">
        <f t="shared" si="10"/>
        <v>0.53156250000000005</v>
      </c>
      <c r="O48" s="312">
        <f t="shared" si="32"/>
        <v>0</v>
      </c>
      <c r="P48" s="313">
        <f t="shared" si="63"/>
        <v>0</v>
      </c>
      <c r="Q48" s="312">
        <f t="shared" si="33"/>
        <v>4</v>
      </c>
      <c r="R48" s="314">
        <v>0.5</v>
      </c>
      <c r="S48" s="315">
        <f t="shared" si="12"/>
        <v>4</v>
      </c>
      <c r="T48" s="315">
        <f t="shared" si="64"/>
        <v>8.3999999999999986</v>
      </c>
      <c r="U48" s="315">
        <f t="shared" si="14"/>
        <v>1.44</v>
      </c>
      <c r="V48" s="316">
        <f t="shared" si="15"/>
        <v>117.07441964285715</v>
      </c>
      <c r="W48" s="317" t="str">
        <f t="shared" si="1"/>
        <v>N2H</v>
      </c>
      <c r="X48" s="318">
        <v>11</v>
      </c>
      <c r="Y48" s="318">
        <v>2.5</v>
      </c>
      <c r="Z48" s="319">
        <f t="shared" si="47"/>
        <v>632.5</v>
      </c>
      <c r="AA48" s="319">
        <f t="shared" si="65"/>
        <v>37.949999999999996</v>
      </c>
      <c r="AB48" s="320">
        <v>2700</v>
      </c>
      <c r="AC48" s="321">
        <v>1</v>
      </c>
      <c r="AD48" s="318">
        <v>1</v>
      </c>
      <c r="AE48" s="318">
        <v>300</v>
      </c>
      <c r="AF48" s="318">
        <v>0</v>
      </c>
      <c r="AG48" s="318">
        <v>0.3</v>
      </c>
      <c r="AH48" s="322">
        <v>30</v>
      </c>
      <c r="AI48" s="309">
        <v>1</v>
      </c>
      <c r="AJ48" s="318">
        <v>3</v>
      </c>
      <c r="AK48" s="318">
        <v>200</v>
      </c>
      <c r="AL48" s="318">
        <v>0</v>
      </c>
      <c r="AM48" s="322">
        <v>0.5</v>
      </c>
      <c r="AN48" s="323">
        <f t="shared" si="36"/>
        <v>10000</v>
      </c>
      <c r="AO48" s="324">
        <f t="shared" si="37"/>
        <v>3</v>
      </c>
      <c r="AP48" s="324">
        <f t="shared" si="38"/>
        <v>8</v>
      </c>
      <c r="AQ48" s="325">
        <f t="shared" si="70"/>
        <v>2.0833333333333335</v>
      </c>
      <c r="AR48" s="326">
        <f t="shared" si="39"/>
        <v>0</v>
      </c>
      <c r="AS48" s="326">
        <f t="shared" si="66"/>
        <v>0</v>
      </c>
      <c r="AT48" s="327">
        <f t="shared" si="41"/>
        <v>500000</v>
      </c>
      <c r="AU48" s="328">
        <f t="shared" si="42"/>
        <v>1</v>
      </c>
      <c r="AV48" s="328">
        <f t="shared" si="43"/>
        <v>8</v>
      </c>
      <c r="AW48" s="327">
        <f t="shared" si="67"/>
        <v>34.722222222222221</v>
      </c>
      <c r="AX48" s="329">
        <f t="shared" si="19"/>
        <v>36.805555555555557</v>
      </c>
      <c r="AY48" s="330">
        <f t="shared" si="45"/>
        <v>150000</v>
      </c>
      <c r="AZ48" s="331">
        <f t="shared" si="20"/>
        <v>2.8538812785388126E-2</v>
      </c>
      <c r="BA48" s="332">
        <f t="shared" si="21"/>
        <v>632.5</v>
      </c>
      <c r="BB48" s="290">
        <f t="shared" si="71"/>
        <v>1.8796992481203006E-2</v>
      </c>
      <c r="BC48" s="291">
        <f t="shared" si="49"/>
        <v>1.8796992481203006E-2</v>
      </c>
      <c r="BD48" s="333">
        <f t="shared" si="2"/>
        <v>11.889097744360901</v>
      </c>
      <c r="BE48" s="334">
        <f t="shared" si="24"/>
        <v>10000</v>
      </c>
      <c r="BF48" s="294">
        <v>0</v>
      </c>
      <c r="BG48" s="335">
        <f t="shared" si="60"/>
        <v>1.4285714285714286</v>
      </c>
      <c r="BH48" s="336">
        <f t="shared" si="26"/>
        <v>0.14285714285714285</v>
      </c>
      <c r="BI48" s="337">
        <f t="shared" si="69"/>
        <v>3.5</v>
      </c>
      <c r="BJ48" s="338">
        <f t="shared" si="46"/>
        <v>2700</v>
      </c>
      <c r="BK48" s="338">
        <f t="shared" si="28"/>
        <v>100</v>
      </c>
      <c r="BL48" s="339">
        <f t="shared" si="29"/>
        <v>2.9930833333333338</v>
      </c>
      <c r="BM48" s="340">
        <f t="shared" si="3"/>
        <v>15.053577033336765</v>
      </c>
      <c r="BN48" s="301" t="s">
        <v>435</v>
      </c>
    </row>
    <row r="49" spans="1:66" ht="25.5">
      <c r="A49" s="302" t="s">
        <v>469</v>
      </c>
      <c r="B49" s="303" t="s">
        <v>434</v>
      </c>
      <c r="C49" s="304">
        <f t="shared" si="4"/>
        <v>158.73156250000002</v>
      </c>
      <c r="D49" s="305">
        <f t="shared" si="0"/>
        <v>0.88233266094269169</v>
      </c>
      <c r="E49" s="306">
        <f t="shared" si="5"/>
        <v>140.05404191621619</v>
      </c>
      <c r="F49" s="307">
        <v>1.8</v>
      </c>
      <c r="G49" s="262">
        <f t="shared" si="68"/>
        <v>252.09727544918914</v>
      </c>
      <c r="H49" s="308">
        <f t="shared" si="7"/>
        <v>253</v>
      </c>
      <c r="I49" s="303">
        <f t="shared" si="30"/>
        <v>1701</v>
      </c>
      <c r="J49" s="309">
        <v>1000</v>
      </c>
      <c r="K49" s="310">
        <f t="shared" si="8"/>
        <v>145.80000000000001</v>
      </c>
      <c r="L49" s="310">
        <f t="shared" si="9"/>
        <v>425.25</v>
      </c>
      <c r="M49" s="310">
        <f t="shared" si="31"/>
        <v>48000</v>
      </c>
      <c r="N49" s="311">
        <f t="shared" si="10"/>
        <v>0.53156250000000005</v>
      </c>
      <c r="O49" s="312">
        <f t="shared" si="32"/>
        <v>0</v>
      </c>
      <c r="P49" s="313">
        <f t="shared" si="63"/>
        <v>0</v>
      </c>
      <c r="Q49" s="312">
        <f t="shared" si="33"/>
        <v>4</v>
      </c>
      <c r="R49" s="314">
        <v>0.5</v>
      </c>
      <c r="S49" s="315">
        <f t="shared" si="12"/>
        <v>4</v>
      </c>
      <c r="T49" s="315">
        <f t="shared" si="64"/>
        <v>8.3999999999999986</v>
      </c>
      <c r="U49" s="315">
        <f t="shared" si="14"/>
        <v>1.44</v>
      </c>
      <c r="V49" s="316">
        <f t="shared" si="15"/>
        <v>158.73156250000002</v>
      </c>
      <c r="W49" s="317" t="str">
        <f t="shared" si="1"/>
        <v>N2H</v>
      </c>
      <c r="X49" s="318">
        <v>12</v>
      </c>
      <c r="Y49" s="318">
        <v>2.5</v>
      </c>
      <c r="Z49" s="319">
        <f t="shared" si="47"/>
        <v>690</v>
      </c>
      <c r="AA49" s="319">
        <f t="shared" si="65"/>
        <v>41.4</v>
      </c>
      <c r="AB49" s="320">
        <v>2700</v>
      </c>
      <c r="AC49" s="321">
        <v>1</v>
      </c>
      <c r="AD49" s="318">
        <v>1</v>
      </c>
      <c r="AE49" s="318">
        <v>300</v>
      </c>
      <c r="AF49" s="318">
        <v>0</v>
      </c>
      <c r="AG49" s="318">
        <v>0.3</v>
      </c>
      <c r="AH49" s="322">
        <v>30</v>
      </c>
      <c r="AI49" s="309">
        <v>1</v>
      </c>
      <c r="AJ49" s="318">
        <v>3</v>
      </c>
      <c r="AK49" s="318">
        <v>200</v>
      </c>
      <c r="AL49" s="318">
        <v>0</v>
      </c>
      <c r="AM49" s="322">
        <v>0.5</v>
      </c>
      <c r="AN49" s="323">
        <f t="shared" si="36"/>
        <v>10000</v>
      </c>
      <c r="AO49" s="324">
        <f t="shared" si="37"/>
        <v>3</v>
      </c>
      <c r="AP49" s="324">
        <f t="shared" si="38"/>
        <v>8</v>
      </c>
      <c r="AQ49" s="325">
        <f t="shared" si="70"/>
        <v>2.0833333333333335</v>
      </c>
      <c r="AR49" s="326">
        <f t="shared" si="39"/>
        <v>0</v>
      </c>
      <c r="AS49" s="326">
        <f t="shared" si="66"/>
        <v>0</v>
      </c>
      <c r="AT49" s="327">
        <f t="shared" si="41"/>
        <v>500000</v>
      </c>
      <c r="AU49" s="328">
        <f t="shared" si="42"/>
        <v>1</v>
      </c>
      <c r="AV49" s="328">
        <f t="shared" si="43"/>
        <v>8</v>
      </c>
      <c r="AW49" s="327">
        <f t="shared" si="67"/>
        <v>34.722222222222221</v>
      </c>
      <c r="AX49" s="329">
        <f t="shared" si="19"/>
        <v>36.805555555555557</v>
      </c>
      <c r="AY49" s="330">
        <f t="shared" si="45"/>
        <v>150000</v>
      </c>
      <c r="AZ49" s="331">
        <f t="shared" si="20"/>
        <v>2.8538812785388126E-2</v>
      </c>
      <c r="BA49" s="332">
        <f t="shared" si="21"/>
        <v>690</v>
      </c>
      <c r="BB49" s="290">
        <f t="shared" si="71"/>
        <v>1.8796992481203006E-2</v>
      </c>
      <c r="BC49" s="291">
        <f t="shared" si="49"/>
        <v>1.8796992481203006E-2</v>
      </c>
      <c r="BD49" s="333">
        <f t="shared" si="2"/>
        <v>12.969924812030074</v>
      </c>
      <c r="BE49" s="334">
        <f t="shared" si="24"/>
        <v>10000</v>
      </c>
      <c r="BF49" s="294">
        <v>0</v>
      </c>
      <c r="BG49" s="335">
        <f t="shared" si="60"/>
        <v>1.4285714285714286</v>
      </c>
      <c r="BH49" s="336">
        <f t="shared" si="26"/>
        <v>0.14285714285714285</v>
      </c>
      <c r="BI49" s="337">
        <f t="shared" si="69"/>
        <v>3.5</v>
      </c>
      <c r="BJ49" s="338">
        <f t="shared" si="46"/>
        <v>2700</v>
      </c>
      <c r="BK49" s="338">
        <f t="shared" si="28"/>
        <v>100</v>
      </c>
      <c r="BL49" s="339">
        <f t="shared" si="29"/>
        <v>2.9930833333333338</v>
      </c>
      <c r="BM49" s="340">
        <f t="shared" si="3"/>
        <v>16.134404101005938</v>
      </c>
      <c r="BN49" s="301" t="s">
        <v>435</v>
      </c>
    </row>
    <row r="50" spans="1:66" ht="25.5">
      <c r="A50" s="302" t="s">
        <v>470</v>
      </c>
      <c r="B50" s="303" t="s">
        <v>434</v>
      </c>
      <c r="C50" s="304">
        <f t="shared" si="4"/>
        <v>294.82247159090906</v>
      </c>
      <c r="D50" s="305">
        <f t="shared" si="0"/>
        <v>0.96879882635622538</v>
      </c>
      <c r="E50" s="306">
        <f t="shared" si="5"/>
        <v>285.62366446071428</v>
      </c>
      <c r="F50" s="307">
        <v>1.8</v>
      </c>
      <c r="G50" s="262">
        <f t="shared" si="68"/>
        <v>514.12259602928577</v>
      </c>
      <c r="H50" s="308">
        <f t="shared" si="7"/>
        <v>515</v>
      </c>
      <c r="I50" s="303">
        <f t="shared" si="30"/>
        <v>1701</v>
      </c>
      <c r="J50" s="309">
        <v>550</v>
      </c>
      <c r="K50" s="310">
        <f t="shared" si="8"/>
        <v>265.09090909090907</v>
      </c>
      <c r="L50" s="310">
        <f t="shared" si="9"/>
        <v>425.25</v>
      </c>
      <c r="M50" s="310">
        <f t="shared" si="31"/>
        <v>48000</v>
      </c>
      <c r="N50" s="311">
        <f t="shared" si="10"/>
        <v>0.53156250000000005</v>
      </c>
      <c r="O50" s="312">
        <f t="shared" si="32"/>
        <v>0</v>
      </c>
      <c r="P50" s="313">
        <f t="shared" si="63"/>
        <v>0</v>
      </c>
      <c r="Q50" s="312">
        <f t="shared" si="33"/>
        <v>4</v>
      </c>
      <c r="R50" s="314">
        <v>0.5</v>
      </c>
      <c r="S50" s="315">
        <f t="shared" si="12"/>
        <v>4</v>
      </c>
      <c r="T50" s="315">
        <f t="shared" si="64"/>
        <v>25.200000000000003</v>
      </c>
      <c r="U50" s="315">
        <f t="shared" si="14"/>
        <v>1.44</v>
      </c>
      <c r="V50" s="316">
        <f t="shared" si="15"/>
        <v>294.82247159090906</v>
      </c>
      <c r="W50" s="317" t="str">
        <f t="shared" si="1"/>
        <v>N2H</v>
      </c>
      <c r="X50" s="318">
        <v>14</v>
      </c>
      <c r="Y50" s="318">
        <v>3</v>
      </c>
      <c r="Z50" s="319">
        <f t="shared" si="47"/>
        <v>966</v>
      </c>
      <c r="AA50" s="319">
        <f t="shared" si="65"/>
        <v>57.96</v>
      </c>
      <c r="AB50" s="320">
        <v>2700</v>
      </c>
      <c r="AC50" s="321">
        <v>1</v>
      </c>
      <c r="AD50" s="318">
        <v>1.5</v>
      </c>
      <c r="AE50" s="318">
        <v>150</v>
      </c>
      <c r="AF50" s="318">
        <v>0</v>
      </c>
      <c r="AG50" s="318">
        <v>0.3</v>
      </c>
      <c r="AH50" s="322">
        <v>30</v>
      </c>
      <c r="AI50" s="309">
        <v>1</v>
      </c>
      <c r="AJ50" s="318">
        <v>8</v>
      </c>
      <c r="AK50" s="318">
        <v>150</v>
      </c>
      <c r="AL50" s="318">
        <v>0</v>
      </c>
      <c r="AM50" s="322">
        <v>1</v>
      </c>
      <c r="AN50" s="323">
        <f t="shared" si="36"/>
        <v>10000</v>
      </c>
      <c r="AO50" s="324">
        <f t="shared" si="37"/>
        <v>3</v>
      </c>
      <c r="AP50" s="324">
        <f t="shared" si="38"/>
        <v>8</v>
      </c>
      <c r="AQ50" s="325">
        <f t="shared" si="70"/>
        <v>2.0833333333333335</v>
      </c>
      <c r="AR50" s="326">
        <f t="shared" si="39"/>
        <v>0</v>
      </c>
      <c r="AS50" s="326">
        <f t="shared" si="66"/>
        <v>0</v>
      </c>
      <c r="AT50" s="327">
        <f t="shared" si="41"/>
        <v>500000</v>
      </c>
      <c r="AU50" s="328">
        <f t="shared" si="42"/>
        <v>1</v>
      </c>
      <c r="AV50" s="328">
        <f t="shared" si="43"/>
        <v>8</v>
      </c>
      <c r="AW50" s="327">
        <f t="shared" si="67"/>
        <v>34.722222222222221</v>
      </c>
      <c r="AX50" s="329">
        <f t="shared" si="19"/>
        <v>36.805555555555557</v>
      </c>
      <c r="AY50" s="330">
        <f t="shared" si="45"/>
        <v>150000</v>
      </c>
      <c r="AZ50" s="331">
        <f t="shared" si="20"/>
        <v>2.8538812785388126E-2</v>
      </c>
      <c r="BA50" s="332">
        <f t="shared" si="21"/>
        <v>966</v>
      </c>
      <c r="BB50" s="290">
        <f t="shared" si="71"/>
        <v>1.8796992481203006E-2</v>
      </c>
      <c r="BC50" s="291">
        <f t="shared" si="49"/>
        <v>1.8796992481203006E-2</v>
      </c>
      <c r="BD50" s="333">
        <f t="shared" si="2"/>
        <v>18.157894736842103</v>
      </c>
      <c r="BE50" s="334">
        <f t="shared" si="24"/>
        <v>10000</v>
      </c>
      <c r="BF50" s="294">
        <v>0</v>
      </c>
      <c r="BG50" s="335">
        <f t="shared" si="60"/>
        <v>1.4285714285714286</v>
      </c>
      <c r="BH50" s="336">
        <f t="shared" si="26"/>
        <v>0.14285714285714285</v>
      </c>
      <c r="BI50" s="337">
        <f t="shared" si="69"/>
        <v>3.5</v>
      </c>
      <c r="BJ50" s="338">
        <f t="shared" si="46"/>
        <v>2700</v>
      </c>
      <c r="BK50" s="338">
        <f t="shared" si="28"/>
        <v>100</v>
      </c>
      <c r="BL50" s="339">
        <f t="shared" si="29"/>
        <v>2.9930833333333338</v>
      </c>
      <c r="BM50" s="340">
        <f t="shared" si="3"/>
        <v>21.322374025817968</v>
      </c>
      <c r="BN50" s="301" t="s">
        <v>435</v>
      </c>
    </row>
    <row r="51" spans="1:66" ht="25.5">
      <c r="A51" s="390" t="s">
        <v>471</v>
      </c>
      <c r="B51" s="391" t="s">
        <v>434</v>
      </c>
      <c r="C51" s="392">
        <f t="shared" si="4"/>
        <v>353.7315625</v>
      </c>
      <c r="D51" s="393">
        <f t="shared" si="0"/>
        <v>0.96879882635622538</v>
      </c>
      <c r="E51" s="394">
        <f t="shared" si="5"/>
        <v>342.69472259515379</v>
      </c>
      <c r="F51" s="395">
        <v>1.8</v>
      </c>
      <c r="G51" s="474">
        <f t="shared" si="68"/>
        <v>616.85050067127679</v>
      </c>
      <c r="H51" s="397">
        <f t="shared" si="7"/>
        <v>617</v>
      </c>
      <c r="I51" s="391">
        <f t="shared" si="30"/>
        <v>1701</v>
      </c>
      <c r="J51" s="398">
        <v>450</v>
      </c>
      <c r="K51" s="399">
        <f t="shared" si="8"/>
        <v>324</v>
      </c>
      <c r="L51" s="399">
        <f t="shared" si="9"/>
        <v>425.25</v>
      </c>
      <c r="M51" s="399">
        <f t="shared" si="31"/>
        <v>48000</v>
      </c>
      <c r="N51" s="400">
        <f t="shared" si="10"/>
        <v>0.53156250000000005</v>
      </c>
      <c r="O51" s="401">
        <f t="shared" si="32"/>
        <v>0</v>
      </c>
      <c r="P51" s="402">
        <f t="shared" si="63"/>
        <v>0</v>
      </c>
      <c r="Q51" s="401">
        <f t="shared" si="33"/>
        <v>4</v>
      </c>
      <c r="R51" s="403">
        <v>0.5</v>
      </c>
      <c r="S51" s="404">
        <f t="shared" si="12"/>
        <v>4</v>
      </c>
      <c r="T51" s="404">
        <f t="shared" si="64"/>
        <v>25.200000000000003</v>
      </c>
      <c r="U51" s="404">
        <f t="shared" si="14"/>
        <v>1.44</v>
      </c>
      <c r="V51" s="405">
        <f t="shared" si="15"/>
        <v>353.7315625</v>
      </c>
      <c r="W51" s="406" t="str">
        <f t="shared" si="1"/>
        <v>N2H</v>
      </c>
      <c r="X51" s="407">
        <v>14</v>
      </c>
      <c r="Y51" s="407">
        <v>3</v>
      </c>
      <c r="Z51" s="408">
        <f t="shared" si="47"/>
        <v>966</v>
      </c>
      <c r="AA51" s="408">
        <f t="shared" si="65"/>
        <v>57.96</v>
      </c>
      <c r="AB51" s="409">
        <v>2700</v>
      </c>
      <c r="AC51" s="410">
        <v>1</v>
      </c>
      <c r="AD51" s="407">
        <v>1.5</v>
      </c>
      <c r="AE51" s="407">
        <v>150</v>
      </c>
      <c r="AF51" s="407">
        <v>0</v>
      </c>
      <c r="AG51" s="407">
        <v>0.3</v>
      </c>
      <c r="AH51" s="411">
        <v>30</v>
      </c>
      <c r="AI51" s="398">
        <v>1</v>
      </c>
      <c r="AJ51" s="407">
        <v>8</v>
      </c>
      <c r="AK51" s="407">
        <v>150</v>
      </c>
      <c r="AL51" s="407">
        <v>0</v>
      </c>
      <c r="AM51" s="411">
        <v>1</v>
      </c>
      <c r="AN51" s="412">
        <f t="shared" si="36"/>
        <v>10000</v>
      </c>
      <c r="AO51" s="413">
        <f t="shared" si="37"/>
        <v>3</v>
      </c>
      <c r="AP51" s="413">
        <f t="shared" si="38"/>
        <v>8</v>
      </c>
      <c r="AQ51" s="414">
        <f t="shared" si="70"/>
        <v>2.0833333333333335</v>
      </c>
      <c r="AR51" s="415">
        <f t="shared" si="39"/>
        <v>0</v>
      </c>
      <c r="AS51" s="415">
        <f t="shared" si="66"/>
        <v>0</v>
      </c>
      <c r="AT51" s="416">
        <f t="shared" si="41"/>
        <v>500000</v>
      </c>
      <c r="AU51" s="417">
        <f t="shared" si="42"/>
        <v>1</v>
      </c>
      <c r="AV51" s="417">
        <f t="shared" si="43"/>
        <v>8</v>
      </c>
      <c r="AW51" s="416">
        <f t="shared" si="67"/>
        <v>34.722222222222221</v>
      </c>
      <c r="AX51" s="418">
        <f t="shared" si="19"/>
        <v>36.805555555555557</v>
      </c>
      <c r="AY51" s="419">
        <f t="shared" si="45"/>
        <v>150000</v>
      </c>
      <c r="AZ51" s="420">
        <f t="shared" si="20"/>
        <v>2.8538812785388126E-2</v>
      </c>
      <c r="BA51" s="421">
        <f t="shared" si="21"/>
        <v>966</v>
      </c>
      <c r="BB51" s="422">
        <f t="shared" si="71"/>
        <v>1.8796992481203006E-2</v>
      </c>
      <c r="BC51" s="423">
        <f t="shared" si="49"/>
        <v>1.8796992481203006E-2</v>
      </c>
      <c r="BD51" s="424">
        <f t="shared" si="2"/>
        <v>18.157894736842103</v>
      </c>
      <c r="BE51" s="425">
        <f t="shared" si="24"/>
        <v>10000</v>
      </c>
      <c r="BF51" s="426">
        <v>0</v>
      </c>
      <c r="BG51" s="427">
        <f t="shared" si="60"/>
        <v>1.4285714285714286</v>
      </c>
      <c r="BH51" s="428">
        <f t="shared" si="26"/>
        <v>0.14285714285714285</v>
      </c>
      <c r="BI51" s="429">
        <f t="shared" si="69"/>
        <v>3.5</v>
      </c>
      <c r="BJ51" s="430">
        <f t="shared" si="46"/>
        <v>2700</v>
      </c>
      <c r="BK51" s="430">
        <f t="shared" si="28"/>
        <v>100</v>
      </c>
      <c r="BL51" s="431">
        <f t="shared" si="29"/>
        <v>2.9930833333333338</v>
      </c>
      <c r="BM51" s="432">
        <f t="shared" si="3"/>
        <v>21.322374025817968</v>
      </c>
      <c r="BN51" s="475" t="s">
        <v>435</v>
      </c>
    </row>
    <row r="52" spans="1:66" ht="25.5">
      <c r="A52" s="256" t="s">
        <v>463</v>
      </c>
      <c r="B52" s="257" t="s">
        <v>445</v>
      </c>
      <c r="C52" s="258">
        <f t="shared" si="4"/>
        <v>27.840653409090915</v>
      </c>
      <c r="D52" s="259">
        <f t="shared" si="0"/>
        <v>0.78325684640635085</v>
      </c>
      <c r="E52" s="260">
        <f t="shared" si="5"/>
        <v>21.806382391096772</v>
      </c>
      <c r="F52" s="261">
        <v>1.8</v>
      </c>
      <c r="G52" s="263">
        <f t="shared" si="68"/>
        <v>39.251488303974192</v>
      </c>
      <c r="H52" s="263">
        <f t="shared" si="7"/>
        <v>40</v>
      </c>
      <c r="I52" s="257">
        <f t="shared" si="30"/>
        <v>1701</v>
      </c>
      <c r="J52" s="279">
        <v>5500</v>
      </c>
      <c r="K52" s="381">
        <f t="shared" ref="K52:K56" si="72">SUM(I52/(J52*0.7))*60</f>
        <v>26.509090909090915</v>
      </c>
      <c r="L52" s="381">
        <f t="shared" si="9"/>
        <v>425.25</v>
      </c>
      <c r="M52" s="381">
        <f t="shared" si="31"/>
        <v>48000</v>
      </c>
      <c r="N52" s="382">
        <f t="shared" si="10"/>
        <v>0.53156250000000005</v>
      </c>
      <c r="O52" s="383">
        <f t="shared" si="32"/>
        <v>0</v>
      </c>
      <c r="P52" s="384">
        <f t="shared" ref="P52:P56" si="73">SUM(((O52*1.5)*((AD52/(AE52/60))+AF52+AG52)*AC52))</f>
        <v>0</v>
      </c>
      <c r="Q52" s="383">
        <f t="shared" si="33"/>
        <v>4</v>
      </c>
      <c r="R52" s="270">
        <v>0.1</v>
      </c>
      <c r="S52" s="271">
        <f t="shared" si="12"/>
        <v>0.8</v>
      </c>
      <c r="T52" s="271">
        <f t="shared" si="64"/>
        <v>0</v>
      </c>
      <c r="U52" s="271">
        <f t="shared" si="14"/>
        <v>1.44</v>
      </c>
      <c r="V52" s="272">
        <f t="shared" si="15"/>
        <v>27.840653409090915</v>
      </c>
      <c r="W52" s="273" t="str">
        <f t="shared" si="1"/>
        <v>N2</v>
      </c>
      <c r="X52" s="274">
        <v>6.5</v>
      </c>
      <c r="Y52" s="274">
        <v>2.5</v>
      </c>
      <c r="Z52" s="275">
        <f t="shared" si="47"/>
        <v>373.75</v>
      </c>
      <c r="AA52" s="275">
        <f t="shared" si="65"/>
        <v>22.425000000000001</v>
      </c>
      <c r="AB52" s="276">
        <v>2700</v>
      </c>
      <c r="AC52" s="277">
        <v>0</v>
      </c>
      <c r="AD52" s="274">
        <v>3</v>
      </c>
      <c r="AE52" s="274">
        <v>300</v>
      </c>
      <c r="AF52" s="274">
        <v>0</v>
      </c>
      <c r="AG52" s="274">
        <v>0</v>
      </c>
      <c r="AH52" s="278">
        <v>30</v>
      </c>
      <c r="AI52" s="279">
        <v>0</v>
      </c>
      <c r="AJ52" s="274">
        <v>2</v>
      </c>
      <c r="AK52" s="274">
        <v>300</v>
      </c>
      <c r="AL52" s="274">
        <v>0</v>
      </c>
      <c r="AM52" s="278">
        <v>0.5</v>
      </c>
      <c r="AN52" s="280">
        <f t="shared" si="36"/>
        <v>10000</v>
      </c>
      <c r="AO52" s="281">
        <f t="shared" si="37"/>
        <v>3</v>
      </c>
      <c r="AP52" s="281">
        <f t="shared" si="38"/>
        <v>8</v>
      </c>
      <c r="AQ52" s="282">
        <f t="shared" ref="AQ52" si="74">SUM(AN52*AO52/30/AP52/60)</f>
        <v>2.0833333333333335</v>
      </c>
      <c r="AR52" s="283">
        <f t="shared" si="39"/>
        <v>0</v>
      </c>
      <c r="AS52" s="283">
        <f t="shared" ref="AS52:AS56" si="75">SUM(AR52/30/24/60)</f>
        <v>0</v>
      </c>
      <c r="AT52" s="284">
        <f t="shared" si="41"/>
        <v>500000</v>
      </c>
      <c r="AU52" s="285">
        <f t="shared" si="42"/>
        <v>1</v>
      </c>
      <c r="AV52" s="285">
        <f t="shared" si="43"/>
        <v>8</v>
      </c>
      <c r="AW52" s="284">
        <f t="shared" si="67"/>
        <v>34.722222222222221</v>
      </c>
      <c r="AX52" s="286">
        <f t="shared" si="19"/>
        <v>36.805555555555557</v>
      </c>
      <c r="AY52" s="287">
        <f t="shared" si="45"/>
        <v>150000</v>
      </c>
      <c r="AZ52" s="288">
        <f t="shared" si="20"/>
        <v>2.8538812785388126E-2</v>
      </c>
      <c r="BA52" s="289">
        <f t="shared" si="21"/>
        <v>373.75</v>
      </c>
      <c r="BB52" s="385">
        <f t="shared" ref="BB52:BB55" si="76">SUM(2500/133000)</f>
        <v>1.8796992481203006E-2</v>
      </c>
      <c r="BC52" s="386">
        <f t="shared" si="49"/>
        <v>1.8796992481203006E-2</v>
      </c>
      <c r="BD52" s="292">
        <f t="shared" si="2"/>
        <v>7.0253759398496234</v>
      </c>
      <c r="BE52" s="293">
        <f t="shared" si="24"/>
        <v>10000</v>
      </c>
      <c r="BF52" s="294">
        <v>0</v>
      </c>
      <c r="BG52" s="295">
        <f t="shared" si="60"/>
        <v>1.4285714285714286</v>
      </c>
      <c r="BH52" s="296">
        <f t="shared" si="26"/>
        <v>0.14285714285714285</v>
      </c>
      <c r="BI52" s="297">
        <f t="shared" si="69"/>
        <v>3.5</v>
      </c>
      <c r="BJ52" s="298">
        <f t="shared" si="46"/>
        <v>2700</v>
      </c>
      <c r="BK52" s="298">
        <f t="shared" si="28"/>
        <v>100</v>
      </c>
      <c r="BL52" s="299">
        <f t="shared" si="29"/>
        <v>2.9930833333333338</v>
      </c>
      <c r="BM52" s="300">
        <f t="shared" si="3"/>
        <v>10.18985522882549</v>
      </c>
      <c r="BN52" s="473" t="s">
        <v>435</v>
      </c>
    </row>
    <row r="53" spans="1:66" ht="25.5">
      <c r="A53" s="302" t="s">
        <v>464</v>
      </c>
      <c r="B53" s="303" t="s">
        <v>445</v>
      </c>
      <c r="C53" s="304">
        <f t="shared" si="4"/>
        <v>36.845848214285716</v>
      </c>
      <c r="D53" s="305">
        <f t="shared" si="0"/>
        <v>0.78325684640635085</v>
      </c>
      <c r="E53" s="306">
        <f t="shared" si="5"/>
        <v>28.859762875488503</v>
      </c>
      <c r="F53" s="307">
        <v>1.8</v>
      </c>
      <c r="G53" s="262">
        <f t="shared" si="68"/>
        <v>51.947573175879306</v>
      </c>
      <c r="H53" s="308">
        <f t="shared" si="7"/>
        <v>52</v>
      </c>
      <c r="I53" s="303">
        <f t="shared" si="30"/>
        <v>1701</v>
      </c>
      <c r="J53" s="309">
        <v>4200</v>
      </c>
      <c r="K53" s="310">
        <f t="shared" si="72"/>
        <v>34.714285714285715</v>
      </c>
      <c r="L53" s="310">
        <f t="shared" si="9"/>
        <v>425.25</v>
      </c>
      <c r="M53" s="310">
        <f t="shared" si="31"/>
        <v>48000</v>
      </c>
      <c r="N53" s="311">
        <f t="shared" si="10"/>
        <v>0.53156250000000005</v>
      </c>
      <c r="O53" s="312">
        <f t="shared" si="32"/>
        <v>0</v>
      </c>
      <c r="P53" s="313">
        <f t="shared" si="73"/>
        <v>0</v>
      </c>
      <c r="Q53" s="312">
        <f t="shared" si="33"/>
        <v>4</v>
      </c>
      <c r="R53" s="314">
        <v>0.2</v>
      </c>
      <c r="S53" s="315">
        <f t="shared" si="12"/>
        <v>1.6</v>
      </c>
      <c r="T53" s="315">
        <f t="shared" si="64"/>
        <v>0</v>
      </c>
      <c r="U53" s="315">
        <f t="shared" si="14"/>
        <v>1.44</v>
      </c>
      <c r="V53" s="316">
        <f t="shared" si="15"/>
        <v>36.845848214285716</v>
      </c>
      <c r="W53" s="317" t="str">
        <f t="shared" si="1"/>
        <v>N2</v>
      </c>
      <c r="X53" s="318">
        <v>6.5</v>
      </c>
      <c r="Y53" s="318">
        <v>2.5</v>
      </c>
      <c r="Z53" s="319">
        <f t="shared" si="47"/>
        <v>373.75</v>
      </c>
      <c r="AA53" s="319">
        <f t="shared" si="65"/>
        <v>22.425000000000001</v>
      </c>
      <c r="AB53" s="320">
        <v>2700</v>
      </c>
      <c r="AC53" s="321">
        <v>0</v>
      </c>
      <c r="AD53" s="318">
        <v>3</v>
      </c>
      <c r="AE53" s="318">
        <v>300</v>
      </c>
      <c r="AF53" s="318">
        <v>0</v>
      </c>
      <c r="AG53" s="318">
        <v>0</v>
      </c>
      <c r="AH53" s="322">
        <v>30</v>
      </c>
      <c r="AI53" s="309">
        <v>0</v>
      </c>
      <c r="AJ53" s="318">
        <v>2</v>
      </c>
      <c r="AK53" s="318">
        <v>300</v>
      </c>
      <c r="AL53" s="318">
        <v>0</v>
      </c>
      <c r="AM53" s="322">
        <v>0</v>
      </c>
      <c r="AN53" s="323">
        <f t="shared" si="36"/>
        <v>10000</v>
      </c>
      <c r="AO53" s="324">
        <f t="shared" si="37"/>
        <v>3</v>
      </c>
      <c r="AP53" s="324">
        <f t="shared" si="38"/>
        <v>8</v>
      </c>
      <c r="AQ53" s="325">
        <f t="shared" ref="AQ53:AQ56" si="77">SUM(AN53*AO53/30/AP53/60)</f>
        <v>2.0833333333333335</v>
      </c>
      <c r="AR53" s="326">
        <f t="shared" si="39"/>
        <v>0</v>
      </c>
      <c r="AS53" s="326">
        <f t="shared" si="75"/>
        <v>0</v>
      </c>
      <c r="AT53" s="327">
        <f t="shared" si="41"/>
        <v>500000</v>
      </c>
      <c r="AU53" s="328">
        <f t="shared" si="42"/>
        <v>1</v>
      </c>
      <c r="AV53" s="328">
        <f t="shared" si="43"/>
        <v>8</v>
      </c>
      <c r="AW53" s="327">
        <f t="shared" si="67"/>
        <v>34.722222222222221</v>
      </c>
      <c r="AX53" s="329">
        <f t="shared" si="19"/>
        <v>36.805555555555557</v>
      </c>
      <c r="AY53" s="330">
        <f t="shared" si="45"/>
        <v>150000</v>
      </c>
      <c r="AZ53" s="331">
        <f t="shared" si="20"/>
        <v>2.8538812785388126E-2</v>
      </c>
      <c r="BA53" s="332">
        <f t="shared" si="21"/>
        <v>373.75</v>
      </c>
      <c r="BB53" s="290">
        <f t="shared" si="76"/>
        <v>1.8796992481203006E-2</v>
      </c>
      <c r="BC53" s="291">
        <f t="shared" si="49"/>
        <v>1.8796992481203006E-2</v>
      </c>
      <c r="BD53" s="333">
        <f t="shared" si="2"/>
        <v>7.0253759398496234</v>
      </c>
      <c r="BE53" s="334">
        <f t="shared" si="24"/>
        <v>10000</v>
      </c>
      <c r="BF53" s="294">
        <v>0</v>
      </c>
      <c r="BG53" s="335">
        <f t="shared" si="60"/>
        <v>1.4285714285714286</v>
      </c>
      <c r="BH53" s="336">
        <f t="shared" si="26"/>
        <v>0.14285714285714285</v>
      </c>
      <c r="BI53" s="337">
        <f t="shared" si="69"/>
        <v>3.5</v>
      </c>
      <c r="BJ53" s="338">
        <f t="shared" si="46"/>
        <v>2700</v>
      </c>
      <c r="BK53" s="338">
        <f t="shared" si="28"/>
        <v>100</v>
      </c>
      <c r="BL53" s="339">
        <f t="shared" si="29"/>
        <v>2.9930833333333338</v>
      </c>
      <c r="BM53" s="340">
        <f t="shared" si="3"/>
        <v>10.18985522882549</v>
      </c>
      <c r="BN53" s="301" t="s">
        <v>435</v>
      </c>
    </row>
    <row r="54" spans="1:66" ht="25.5">
      <c r="A54" s="302" t="s">
        <v>465</v>
      </c>
      <c r="B54" s="303" t="s">
        <v>445</v>
      </c>
      <c r="C54" s="304">
        <f t="shared" si="4"/>
        <v>50.731562500000003</v>
      </c>
      <c r="D54" s="305">
        <f t="shared" si="0"/>
        <v>0.78325684640635085</v>
      </c>
      <c r="E54" s="306">
        <f t="shared" si="5"/>
        <v>39.735843657016687</v>
      </c>
      <c r="F54" s="307">
        <v>1.8</v>
      </c>
      <c r="G54" s="262">
        <f t="shared" si="68"/>
        <v>71.524518582630037</v>
      </c>
      <c r="H54" s="308">
        <f t="shared" si="7"/>
        <v>72</v>
      </c>
      <c r="I54" s="303">
        <f t="shared" si="30"/>
        <v>1701</v>
      </c>
      <c r="J54" s="309">
        <v>3000</v>
      </c>
      <c r="K54" s="310">
        <f t="shared" si="72"/>
        <v>48.6</v>
      </c>
      <c r="L54" s="310">
        <f t="shared" si="9"/>
        <v>425.25</v>
      </c>
      <c r="M54" s="310">
        <f t="shared" si="31"/>
        <v>48000</v>
      </c>
      <c r="N54" s="311">
        <f t="shared" si="10"/>
        <v>0.53156250000000005</v>
      </c>
      <c r="O54" s="312">
        <f t="shared" si="32"/>
        <v>0</v>
      </c>
      <c r="P54" s="313">
        <f t="shared" si="73"/>
        <v>0</v>
      </c>
      <c r="Q54" s="312">
        <f t="shared" si="33"/>
        <v>4</v>
      </c>
      <c r="R54" s="314">
        <v>0.2</v>
      </c>
      <c r="S54" s="315">
        <f t="shared" si="12"/>
        <v>1.6</v>
      </c>
      <c r="T54" s="315">
        <f t="shared" si="64"/>
        <v>0</v>
      </c>
      <c r="U54" s="315">
        <f t="shared" si="14"/>
        <v>1.44</v>
      </c>
      <c r="V54" s="316">
        <f t="shared" si="15"/>
        <v>50.731562500000003</v>
      </c>
      <c r="W54" s="317" t="str">
        <f t="shared" si="1"/>
        <v>N2</v>
      </c>
      <c r="X54" s="318">
        <v>6.5</v>
      </c>
      <c r="Y54" s="318">
        <v>2.5</v>
      </c>
      <c r="Z54" s="319">
        <f t="shared" si="47"/>
        <v>373.75</v>
      </c>
      <c r="AA54" s="319">
        <f t="shared" si="65"/>
        <v>22.425000000000001</v>
      </c>
      <c r="AB54" s="320">
        <v>2700</v>
      </c>
      <c r="AC54" s="321">
        <v>0</v>
      </c>
      <c r="AD54" s="318">
        <v>3</v>
      </c>
      <c r="AE54" s="318">
        <v>300</v>
      </c>
      <c r="AF54" s="318">
        <v>0</v>
      </c>
      <c r="AG54" s="318">
        <v>0</v>
      </c>
      <c r="AH54" s="322">
        <v>30</v>
      </c>
      <c r="AI54" s="309">
        <v>0</v>
      </c>
      <c r="AJ54" s="318">
        <v>2</v>
      </c>
      <c r="AK54" s="318">
        <v>300</v>
      </c>
      <c r="AL54" s="318">
        <v>0</v>
      </c>
      <c r="AM54" s="322">
        <v>0</v>
      </c>
      <c r="AN54" s="323">
        <f t="shared" si="36"/>
        <v>10000</v>
      </c>
      <c r="AO54" s="324">
        <f t="shared" si="37"/>
        <v>3</v>
      </c>
      <c r="AP54" s="324">
        <f t="shared" si="38"/>
        <v>8</v>
      </c>
      <c r="AQ54" s="325">
        <f t="shared" si="77"/>
        <v>2.0833333333333335</v>
      </c>
      <c r="AR54" s="326">
        <f t="shared" si="39"/>
        <v>0</v>
      </c>
      <c r="AS54" s="326">
        <f t="shared" si="75"/>
        <v>0</v>
      </c>
      <c r="AT54" s="327">
        <f t="shared" si="41"/>
        <v>500000</v>
      </c>
      <c r="AU54" s="328">
        <f t="shared" si="42"/>
        <v>1</v>
      </c>
      <c r="AV54" s="328">
        <f t="shared" si="43"/>
        <v>8</v>
      </c>
      <c r="AW54" s="327">
        <f t="shared" si="67"/>
        <v>34.722222222222221</v>
      </c>
      <c r="AX54" s="329">
        <f t="shared" si="19"/>
        <v>36.805555555555557</v>
      </c>
      <c r="AY54" s="330">
        <f t="shared" si="45"/>
        <v>150000</v>
      </c>
      <c r="AZ54" s="331">
        <f t="shared" si="20"/>
        <v>2.8538812785388126E-2</v>
      </c>
      <c r="BA54" s="332">
        <f t="shared" si="21"/>
        <v>373.75</v>
      </c>
      <c r="BB54" s="290">
        <f t="shared" si="76"/>
        <v>1.8796992481203006E-2</v>
      </c>
      <c r="BC54" s="291">
        <f t="shared" si="49"/>
        <v>1.8796992481203006E-2</v>
      </c>
      <c r="BD54" s="333">
        <f t="shared" si="2"/>
        <v>7.0253759398496234</v>
      </c>
      <c r="BE54" s="334">
        <f t="shared" si="24"/>
        <v>10000</v>
      </c>
      <c r="BF54" s="294">
        <v>0</v>
      </c>
      <c r="BG54" s="335">
        <f t="shared" si="60"/>
        <v>1.4285714285714286</v>
      </c>
      <c r="BH54" s="336">
        <f t="shared" si="26"/>
        <v>0.14285714285714285</v>
      </c>
      <c r="BI54" s="337">
        <f t="shared" si="69"/>
        <v>3.5</v>
      </c>
      <c r="BJ54" s="338">
        <f t="shared" si="46"/>
        <v>2700</v>
      </c>
      <c r="BK54" s="338">
        <f t="shared" si="28"/>
        <v>100</v>
      </c>
      <c r="BL54" s="339">
        <f t="shared" si="29"/>
        <v>2.9930833333333338</v>
      </c>
      <c r="BM54" s="340">
        <f t="shared" si="3"/>
        <v>10.18985522882549</v>
      </c>
      <c r="BN54" s="301" t="s">
        <v>435</v>
      </c>
    </row>
    <row r="55" spans="1:66" ht="25.5">
      <c r="A55" s="302" t="s">
        <v>466</v>
      </c>
      <c r="B55" s="303" t="s">
        <v>445</v>
      </c>
      <c r="C55" s="304">
        <f t="shared" si="4"/>
        <v>91.656268382352948</v>
      </c>
      <c r="D55" s="305">
        <f t="shared" si="0"/>
        <v>0.79226373863692723</v>
      </c>
      <c r="E55" s="306">
        <f t="shared" si="5"/>
        <v>72.615937858112531</v>
      </c>
      <c r="F55" s="307">
        <v>1.8</v>
      </c>
      <c r="G55" s="262">
        <f t="shared" si="68"/>
        <v>130.70868814460255</v>
      </c>
      <c r="H55" s="308">
        <f t="shared" si="7"/>
        <v>131</v>
      </c>
      <c r="I55" s="303">
        <f t="shared" si="30"/>
        <v>1701</v>
      </c>
      <c r="J55" s="309">
        <v>1700</v>
      </c>
      <c r="K55" s="310">
        <f t="shared" si="72"/>
        <v>85.764705882352942</v>
      </c>
      <c r="L55" s="310">
        <f t="shared" si="9"/>
        <v>425.25</v>
      </c>
      <c r="M55" s="310">
        <f t="shared" si="31"/>
        <v>48000</v>
      </c>
      <c r="N55" s="311">
        <f t="shared" si="10"/>
        <v>0.53156250000000005</v>
      </c>
      <c r="O55" s="312">
        <f t="shared" si="32"/>
        <v>0</v>
      </c>
      <c r="P55" s="313">
        <f t="shared" si="73"/>
        <v>0</v>
      </c>
      <c r="Q55" s="312">
        <f t="shared" si="33"/>
        <v>4</v>
      </c>
      <c r="R55" s="314">
        <v>0.4</v>
      </c>
      <c r="S55" s="315">
        <f t="shared" si="12"/>
        <v>3.2</v>
      </c>
      <c r="T55" s="315">
        <f t="shared" si="64"/>
        <v>2.16</v>
      </c>
      <c r="U55" s="315">
        <f t="shared" si="14"/>
        <v>1.44</v>
      </c>
      <c r="V55" s="316">
        <f t="shared" si="15"/>
        <v>91.656268382352948</v>
      </c>
      <c r="W55" s="317" t="str">
        <f t="shared" si="1"/>
        <v>N2</v>
      </c>
      <c r="X55" s="318">
        <v>7</v>
      </c>
      <c r="Y55" s="318">
        <v>2.5</v>
      </c>
      <c r="Z55" s="319">
        <f t="shared" si="47"/>
        <v>402.5</v>
      </c>
      <c r="AA55" s="319">
        <f t="shared" ref="AA55" si="78">SUM((Z55/1000)*60)</f>
        <v>24.150000000000002</v>
      </c>
      <c r="AB55" s="320">
        <v>2700</v>
      </c>
      <c r="AC55" s="321">
        <v>0</v>
      </c>
      <c r="AD55" s="318">
        <v>3</v>
      </c>
      <c r="AE55" s="318">
        <v>300</v>
      </c>
      <c r="AF55" s="318">
        <v>0</v>
      </c>
      <c r="AG55" s="318">
        <v>0</v>
      </c>
      <c r="AH55" s="322">
        <v>30</v>
      </c>
      <c r="AI55" s="309">
        <v>1</v>
      </c>
      <c r="AJ55" s="318">
        <v>3</v>
      </c>
      <c r="AK55" s="318">
        <v>500</v>
      </c>
      <c r="AL55" s="318">
        <v>0</v>
      </c>
      <c r="AM55" s="322">
        <v>0</v>
      </c>
      <c r="AN55" s="323">
        <f t="shared" si="36"/>
        <v>10000</v>
      </c>
      <c r="AO55" s="324">
        <f t="shared" si="37"/>
        <v>3</v>
      </c>
      <c r="AP55" s="324">
        <f t="shared" si="38"/>
        <v>8</v>
      </c>
      <c r="AQ55" s="325">
        <f t="shared" si="77"/>
        <v>2.0833333333333335</v>
      </c>
      <c r="AR55" s="326">
        <f t="shared" si="39"/>
        <v>0</v>
      </c>
      <c r="AS55" s="326">
        <f t="shared" si="75"/>
        <v>0</v>
      </c>
      <c r="AT55" s="327">
        <f t="shared" si="41"/>
        <v>500000</v>
      </c>
      <c r="AU55" s="328">
        <f t="shared" si="42"/>
        <v>1</v>
      </c>
      <c r="AV55" s="328">
        <f t="shared" si="43"/>
        <v>8</v>
      </c>
      <c r="AW55" s="327">
        <f t="shared" si="67"/>
        <v>34.722222222222221</v>
      </c>
      <c r="AX55" s="329">
        <f t="shared" si="19"/>
        <v>36.805555555555557</v>
      </c>
      <c r="AY55" s="330">
        <f t="shared" si="45"/>
        <v>150000</v>
      </c>
      <c r="AZ55" s="331">
        <f t="shared" si="20"/>
        <v>2.8538812785388126E-2</v>
      </c>
      <c r="BA55" s="332">
        <f t="shared" si="21"/>
        <v>402.5</v>
      </c>
      <c r="BB55" s="290">
        <f t="shared" si="76"/>
        <v>1.8796992481203006E-2</v>
      </c>
      <c r="BC55" s="291">
        <f t="shared" si="49"/>
        <v>1.8796992481203006E-2</v>
      </c>
      <c r="BD55" s="333">
        <f t="shared" si="2"/>
        <v>7.5657894736842097</v>
      </c>
      <c r="BE55" s="334">
        <f t="shared" si="24"/>
        <v>10000</v>
      </c>
      <c r="BF55" s="294">
        <v>0</v>
      </c>
      <c r="BG55" s="335">
        <f t="shared" si="60"/>
        <v>1.4285714285714286</v>
      </c>
      <c r="BH55" s="336">
        <f t="shared" si="26"/>
        <v>0.14285714285714285</v>
      </c>
      <c r="BI55" s="337">
        <f t="shared" si="69"/>
        <v>3.5</v>
      </c>
      <c r="BJ55" s="338">
        <f t="shared" si="46"/>
        <v>2700</v>
      </c>
      <c r="BK55" s="338">
        <f t="shared" si="28"/>
        <v>100</v>
      </c>
      <c r="BL55" s="339">
        <f t="shared" si="29"/>
        <v>2.9930833333333338</v>
      </c>
      <c r="BM55" s="340">
        <f t="shared" si="3"/>
        <v>10.730268762660074</v>
      </c>
      <c r="BN55" s="301" t="s">
        <v>435</v>
      </c>
    </row>
    <row r="56" spans="1:66" ht="25.5">
      <c r="A56" s="390" t="s">
        <v>467</v>
      </c>
      <c r="B56" s="391" t="s">
        <v>445</v>
      </c>
      <c r="C56" s="392">
        <f t="shared" si="4"/>
        <v>200.2915625</v>
      </c>
      <c r="D56" s="393">
        <f t="shared" si="0"/>
        <v>0.79226373863692723</v>
      </c>
      <c r="E56" s="394">
        <f t="shared" si="5"/>
        <v>158.68374212368178</v>
      </c>
      <c r="F56" s="395">
        <v>1.8</v>
      </c>
      <c r="G56" s="474">
        <f t="shared" si="68"/>
        <v>285.63073582262723</v>
      </c>
      <c r="H56" s="397">
        <f t="shared" si="7"/>
        <v>286</v>
      </c>
      <c r="I56" s="391">
        <f t="shared" si="30"/>
        <v>1701</v>
      </c>
      <c r="J56" s="398">
        <v>750</v>
      </c>
      <c r="K56" s="399">
        <f t="shared" si="72"/>
        <v>194.4</v>
      </c>
      <c r="L56" s="399">
        <f t="shared" si="9"/>
        <v>425.25</v>
      </c>
      <c r="M56" s="399">
        <f t="shared" si="31"/>
        <v>48000</v>
      </c>
      <c r="N56" s="400">
        <f t="shared" si="10"/>
        <v>0.53156250000000005</v>
      </c>
      <c r="O56" s="401">
        <f t="shared" si="32"/>
        <v>0</v>
      </c>
      <c r="P56" s="402">
        <f t="shared" si="73"/>
        <v>0</v>
      </c>
      <c r="Q56" s="401">
        <f t="shared" si="33"/>
        <v>4</v>
      </c>
      <c r="R56" s="403">
        <v>0.4</v>
      </c>
      <c r="S56" s="404">
        <f t="shared" si="12"/>
        <v>3.2</v>
      </c>
      <c r="T56" s="404">
        <f t="shared" si="64"/>
        <v>2.16</v>
      </c>
      <c r="U56" s="404">
        <f t="shared" si="14"/>
        <v>1.44</v>
      </c>
      <c r="V56" s="405">
        <f t="shared" si="15"/>
        <v>200.2915625</v>
      </c>
      <c r="W56" s="406" t="str">
        <f t="shared" si="1"/>
        <v>N2</v>
      </c>
      <c r="X56" s="407">
        <v>7</v>
      </c>
      <c r="Y56" s="407">
        <v>2.5</v>
      </c>
      <c r="Z56" s="408">
        <f t="shared" si="47"/>
        <v>402.5</v>
      </c>
      <c r="AA56" s="408">
        <f t="shared" si="65"/>
        <v>24.150000000000002</v>
      </c>
      <c r="AB56" s="409">
        <v>2700</v>
      </c>
      <c r="AC56" s="410">
        <v>0</v>
      </c>
      <c r="AD56" s="407">
        <v>3</v>
      </c>
      <c r="AE56" s="407">
        <v>300</v>
      </c>
      <c r="AF56" s="407">
        <v>0</v>
      </c>
      <c r="AG56" s="407">
        <v>0</v>
      </c>
      <c r="AH56" s="411">
        <v>30</v>
      </c>
      <c r="AI56" s="398">
        <v>1</v>
      </c>
      <c r="AJ56" s="407">
        <v>3</v>
      </c>
      <c r="AK56" s="407">
        <v>500</v>
      </c>
      <c r="AL56" s="407">
        <v>0</v>
      </c>
      <c r="AM56" s="411">
        <v>0</v>
      </c>
      <c r="AN56" s="412">
        <f t="shared" si="36"/>
        <v>10000</v>
      </c>
      <c r="AO56" s="413">
        <f t="shared" si="37"/>
        <v>3</v>
      </c>
      <c r="AP56" s="413">
        <f t="shared" si="38"/>
        <v>8</v>
      </c>
      <c r="AQ56" s="414">
        <f t="shared" si="77"/>
        <v>2.0833333333333335</v>
      </c>
      <c r="AR56" s="415">
        <f t="shared" si="39"/>
        <v>0</v>
      </c>
      <c r="AS56" s="415">
        <f t="shared" si="75"/>
        <v>0</v>
      </c>
      <c r="AT56" s="416">
        <f t="shared" si="41"/>
        <v>500000</v>
      </c>
      <c r="AU56" s="417">
        <f t="shared" si="42"/>
        <v>1</v>
      </c>
      <c r="AV56" s="417">
        <f t="shared" si="43"/>
        <v>8</v>
      </c>
      <c r="AW56" s="416">
        <f t="shared" si="67"/>
        <v>34.722222222222221</v>
      </c>
      <c r="AX56" s="418">
        <f t="shared" si="19"/>
        <v>36.805555555555557</v>
      </c>
      <c r="AY56" s="419">
        <f t="shared" si="45"/>
        <v>150000</v>
      </c>
      <c r="AZ56" s="420">
        <f t="shared" si="20"/>
        <v>2.8538812785388126E-2</v>
      </c>
      <c r="BA56" s="421">
        <f t="shared" si="21"/>
        <v>402.5</v>
      </c>
      <c r="BB56" s="422">
        <f t="shared" ref="BB56" si="79">SUM(2500/133000)</f>
        <v>1.8796992481203006E-2</v>
      </c>
      <c r="BC56" s="423">
        <f t="shared" si="49"/>
        <v>1.8796992481203006E-2</v>
      </c>
      <c r="BD56" s="424">
        <f t="shared" si="2"/>
        <v>7.5657894736842097</v>
      </c>
      <c r="BE56" s="425">
        <f t="shared" si="24"/>
        <v>10000</v>
      </c>
      <c r="BF56" s="426">
        <v>0</v>
      </c>
      <c r="BG56" s="427">
        <f t="shared" si="60"/>
        <v>1.4285714285714286</v>
      </c>
      <c r="BH56" s="428">
        <f t="shared" si="26"/>
        <v>0.14285714285714285</v>
      </c>
      <c r="BI56" s="429">
        <f t="shared" si="69"/>
        <v>3.5</v>
      </c>
      <c r="BJ56" s="430">
        <f t="shared" si="46"/>
        <v>2700</v>
      </c>
      <c r="BK56" s="430">
        <f t="shared" si="28"/>
        <v>100</v>
      </c>
      <c r="BL56" s="431">
        <f t="shared" si="29"/>
        <v>2.9930833333333338</v>
      </c>
      <c r="BM56" s="432">
        <f t="shared" si="3"/>
        <v>10.730268762660074</v>
      </c>
      <c r="BN56" s="475" t="s">
        <v>435</v>
      </c>
    </row>
  </sheetData>
  <mergeCells count="30">
    <mergeCell ref="AY1:BM1"/>
    <mergeCell ref="E2:E3"/>
    <mergeCell ref="F2:F3"/>
    <mergeCell ref="G2:G3"/>
    <mergeCell ref="H2:H3"/>
    <mergeCell ref="A1:B2"/>
    <mergeCell ref="C1:H1"/>
    <mergeCell ref="I1:V1"/>
    <mergeCell ref="W1:AM1"/>
    <mergeCell ref="AN1:AX1"/>
    <mergeCell ref="AN2:AQ2"/>
    <mergeCell ref="K2:L2"/>
    <mergeCell ref="M2:N2"/>
    <mergeCell ref="V2:V3"/>
    <mergeCell ref="W2:W3"/>
    <mergeCell ref="X2:X3"/>
    <mergeCell ref="Y2:Y3"/>
    <mergeCell ref="Z2:Z3"/>
    <mergeCell ref="AA2:AA3"/>
    <mergeCell ref="AB2:AB3"/>
    <mergeCell ref="AC2:AH2"/>
    <mergeCell ref="AI2:AM2"/>
    <mergeCell ref="BI2:BL2"/>
    <mergeCell ref="BM2:BM3"/>
    <mergeCell ref="AR2:AS2"/>
    <mergeCell ref="AT2:AW2"/>
    <mergeCell ref="AX2:AX3"/>
    <mergeCell ref="AY2:AZ2"/>
    <mergeCell ref="BA2:BD2"/>
    <mergeCell ref="BE2:B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82675-851D-442C-B8F1-DF9E6946EB9B}">
  <sheetPr>
    <tabColor rgb="FFC00000"/>
  </sheetPr>
  <dimension ref="A1:BN56"/>
  <sheetViews>
    <sheetView zoomScale="90" zoomScaleNormal="90" workbookViewId="0">
      <selection activeCell="I4" sqref="I4"/>
    </sheetView>
  </sheetViews>
  <sheetFormatPr defaultRowHeight="15"/>
  <cols>
    <col min="1" max="1" width="20.85546875" bestFit="1" customWidth="1"/>
    <col min="7" max="7" width="12.5703125" customWidth="1"/>
    <col min="8" max="8" width="11.28515625" customWidth="1"/>
    <col min="13" max="13" width="11.5703125" bestFit="1" customWidth="1"/>
    <col min="40" max="40" width="11.5703125" bestFit="1" customWidth="1"/>
    <col min="46" max="46" width="12.7109375" bestFit="1" customWidth="1"/>
    <col min="51" max="51" width="12.7109375" bestFit="1" customWidth="1"/>
    <col min="57" max="57" width="11.5703125" bestFit="1" customWidth="1"/>
  </cols>
  <sheetData>
    <row r="1" spans="1:66" ht="22.5" customHeight="1">
      <c r="A1" s="549" t="s">
        <v>359</v>
      </c>
      <c r="B1" s="550"/>
      <c r="C1" s="553" t="s">
        <v>360</v>
      </c>
      <c r="D1" s="554"/>
      <c r="E1" s="554"/>
      <c r="F1" s="554"/>
      <c r="G1" s="554"/>
      <c r="H1" s="555"/>
      <c r="I1" s="556" t="s">
        <v>361</v>
      </c>
      <c r="J1" s="557"/>
      <c r="K1" s="557"/>
      <c r="L1" s="557"/>
      <c r="M1" s="557"/>
      <c r="N1" s="557"/>
      <c r="O1" s="557"/>
      <c r="P1" s="557"/>
      <c r="Q1" s="557"/>
      <c r="R1" s="557"/>
      <c r="S1" s="557"/>
      <c r="T1" s="557"/>
      <c r="U1" s="557"/>
      <c r="V1" s="558"/>
      <c r="W1" s="559" t="s">
        <v>362</v>
      </c>
      <c r="X1" s="560"/>
      <c r="Y1" s="560"/>
      <c r="Z1" s="560"/>
      <c r="AA1" s="560"/>
      <c r="AB1" s="560"/>
      <c r="AC1" s="560"/>
      <c r="AD1" s="560"/>
      <c r="AE1" s="560"/>
      <c r="AF1" s="560"/>
      <c r="AG1" s="560"/>
      <c r="AH1" s="560"/>
      <c r="AI1" s="560"/>
      <c r="AJ1" s="560"/>
      <c r="AK1" s="560"/>
      <c r="AL1" s="560"/>
      <c r="AM1" s="561"/>
      <c r="AN1" s="562" t="s">
        <v>363</v>
      </c>
      <c r="AO1" s="563"/>
      <c r="AP1" s="563"/>
      <c r="AQ1" s="563"/>
      <c r="AR1" s="563"/>
      <c r="AS1" s="563"/>
      <c r="AT1" s="563"/>
      <c r="AU1" s="563"/>
      <c r="AV1" s="563"/>
      <c r="AW1" s="563"/>
      <c r="AX1" s="564"/>
      <c r="AY1" s="582" t="s">
        <v>364</v>
      </c>
      <c r="AZ1" s="583"/>
      <c r="BA1" s="583"/>
      <c r="BB1" s="583"/>
      <c r="BC1" s="583"/>
      <c r="BD1" s="583"/>
      <c r="BE1" s="584"/>
      <c r="BF1" s="583"/>
      <c r="BG1" s="583"/>
      <c r="BH1" s="583"/>
      <c r="BI1" s="583"/>
      <c r="BJ1" s="583"/>
      <c r="BK1" s="583"/>
      <c r="BL1" s="583"/>
      <c r="BM1" s="585"/>
      <c r="BN1" s="205"/>
    </row>
    <row r="2" spans="1:66" ht="45" customHeight="1">
      <c r="A2" s="551"/>
      <c r="B2" s="552"/>
      <c r="C2" s="206" t="s">
        <v>365</v>
      </c>
      <c r="D2" s="207" t="s">
        <v>366</v>
      </c>
      <c r="E2" s="586" t="s">
        <v>367</v>
      </c>
      <c r="F2" s="588" t="s">
        <v>368</v>
      </c>
      <c r="G2" s="590" t="s">
        <v>369</v>
      </c>
      <c r="H2" s="590" t="s">
        <v>342</v>
      </c>
      <c r="I2" s="208" t="s">
        <v>370</v>
      </c>
      <c r="J2" s="209" t="s">
        <v>371</v>
      </c>
      <c r="K2" s="567" t="s">
        <v>372</v>
      </c>
      <c r="L2" s="567"/>
      <c r="M2" s="567" t="s">
        <v>373</v>
      </c>
      <c r="N2" s="568"/>
      <c r="O2" s="210" t="s">
        <v>374</v>
      </c>
      <c r="P2" s="211"/>
      <c r="Q2" s="210" t="s">
        <v>375</v>
      </c>
      <c r="R2" s="212" t="s">
        <v>376</v>
      </c>
      <c r="S2" s="213"/>
      <c r="T2" s="214" t="s">
        <v>377</v>
      </c>
      <c r="U2" s="215" t="s">
        <v>378</v>
      </c>
      <c r="V2" s="569" t="s">
        <v>379</v>
      </c>
      <c r="W2" s="571" t="s">
        <v>380</v>
      </c>
      <c r="X2" s="573" t="s">
        <v>381</v>
      </c>
      <c r="Y2" s="573" t="s">
        <v>382</v>
      </c>
      <c r="Z2" s="575" t="s">
        <v>383</v>
      </c>
      <c r="AA2" s="575" t="s">
        <v>384</v>
      </c>
      <c r="AB2" s="577" t="s">
        <v>385</v>
      </c>
      <c r="AC2" s="579" t="s">
        <v>386</v>
      </c>
      <c r="AD2" s="580"/>
      <c r="AE2" s="580"/>
      <c r="AF2" s="580"/>
      <c r="AG2" s="580"/>
      <c r="AH2" s="581"/>
      <c r="AI2" s="592" t="s">
        <v>387</v>
      </c>
      <c r="AJ2" s="593"/>
      <c r="AK2" s="593"/>
      <c r="AL2" s="593"/>
      <c r="AM2" s="594"/>
      <c r="AN2" s="565" t="s">
        <v>388</v>
      </c>
      <c r="AO2" s="566"/>
      <c r="AP2" s="566"/>
      <c r="AQ2" s="566"/>
      <c r="AR2" s="600" t="s">
        <v>389</v>
      </c>
      <c r="AS2" s="600"/>
      <c r="AT2" s="601" t="s">
        <v>390</v>
      </c>
      <c r="AU2" s="601"/>
      <c r="AV2" s="601"/>
      <c r="AW2" s="601"/>
      <c r="AX2" s="602" t="s">
        <v>391</v>
      </c>
      <c r="AY2" s="604" t="s">
        <v>392</v>
      </c>
      <c r="AZ2" s="605"/>
      <c r="BA2" s="606" t="s">
        <v>393</v>
      </c>
      <c r="BB2" s="607"/>
      <c r="BC2" s="607"/>
      <c r="BD2" s="608"/>
      <c r="BE2" s="609" t="s">
        <v>394</v>
      </c>
      <c r="BF2" s="610"/>
      <c r="BG2" s="610"/>
      <c r="BH2" s="611"/>
      <c r="BI2" s="595" t="s">
        <v>395</v>
      </c>
      <c r="BJ2" s="596"/>
      <c r="BK2" s="596"/>
      <c r="BL2" s="597"/>
      <c r="BM2" s="598" t="s">
        <v>391</v>
      </c>
      <c r="BN2" s="218"/>
    </row>
    <row r="3" spans="1:66" ht="51.75">
      <c r="A3" s="219"/>
      <c r="B3" s="220"/>
      <c r="C3" s="221" t="s">
        <v>396</v>
      </c>
      <c r="D3" s="222" t="s">
        <v>397</v>
      </c>
      <c r="E3" s="587"/>
      <c r="F3" s="589"/>
      <c r="G3" s="591"/>
      <c r="H3" s="591"/>
      <c r="I3" s="223" t="s">
        <v>398</v>
      </c>
      <c r="J3" s="224" t="s">
        <v>399</v>
      </c>
      <c r="K3" s="225" t="s">
        <v>400</v>
      </c>
      <c r="L3" s="225" t="s">
        <v>398</v>
      </c>
      <c r="M3" s="225" t="s">
        <v>399</v>
      </c>
      <c r="N3" s="226" t="s">
        <v>400</v>
      </c>
      <c r="O3" s="227" t="s">
        <v>401</v>
      </c>
      <c r="P3" s="228" t="s">
        <v>400</v>
      </c>
      <c r="Q3" s="227" t="s">
        <v>401</v>
      </c>
      <c r="R3" s="229" t="s">
        <v>402</v>
      </c>
      <c r="S3" s="230" t="s">
        <v>400</v>
      </c>
      <c r="T3" s="230" t="s">
        <v>400</v>
      </c>
      <c r="U3" s="230" t="s">
        <v>400</v>
      </c>
      <c r="V3" s="570"/>
      <c r="W3" s="572"/>
      <c r="X3" s="574"/>
      <c r="Y3" s="574"/>
      <c r="Z3" s="576"/>
      <c r="AA3" s="576"/>
      <c r="AB3" s="578"/>
      <c r="AC3" s="231" t="s">
        <v>403</v>
      </c>
      <c r="AD3" s="232" t="s">
        <v>404</v>
      </c>
      <c r="AE3" s="232" t="s">
        <v>405</v>
      </c>
      <c r="AF3" s="232" t="s">
        <v>406</v>
      </c>
      <c r="AG3" s="232" t="s">
        <v>407</v>
      </c>
      <c r="AH3" s="233" t="s">
        <v>408</v>
      </c>
      <c r="AI3" s="224" t="s">
        <v>403</v>
      </c>
      <c r="AJ3" s="232" t="s">
        <v>404</v>
      </c>
      <c r="AK3" s="232" t="s">
        <v>405</v>
      </c>
      <c r="AL3" s="232" t="s">
        <v>406</v>
      </c>
      <c r="AM3" s="233" t="s">
        <v>407</v>
      </c>
      <c r="AN3" s="234" t="s">
        <v>409</v>
      </c>
      <c r="AO3" s="235" t="s">
        <v>410</v>
      </c>
      <c r="AP3" s="235" t="s">
        <v>411</v>
      </c>
      <c r="AQ3" s="235" t="s">
        <v>412</v>
      </c>
      <c r="AR3" s="236" t="s">
        <v>413</v>
      </c>
      <c r="AS3" s="236" t="s">
        <v>412</v>
      </c>
      <c r="AT3" s="237" t="s">
        <v>414</v>
      </c>
      <c r="AU3" s="238" t="s">
        <v>415</v>
      </c>
      <c r="AV3" s="238" t="s">
        <v>411</v>
      </c>
      <c r="AW3" s="238" t="s">
        <v>412</v>
      </c>
      <c r="AX3" s="603"/>
      <c r="AY3" s="240" t="s">
        <v>416</v>
      </c>
      <c r="AZ3" s="241" t="s">
        <v>412</v>
      </c>
      <c r="BA3" s="242" t="s">
        <v>417</v>
      </c>
      <c r="BB3" s="243" t="s">
        <v>418</v>
      </c>
      <c r="BC3" s="244" t="s">
        <v>419</v>
      </c>
      <c r="BD3" s="245" t="s">
        <v>412</v>
      </c>
      <c r="BE3" s="246" t="s">
        <v>420</v>
      </c>
      <c r="BF3" s="247" t="s">
        <v>421</v>
      </c>
      <c r="BG3" s="248" t="s">
        <v>419</v>
      </c>
      <c r="BH3" s="249" t="s">
        <v>412</v>
      </c>
      <c r="BI3" s="250" t="s">
        <v>422</v>
      </c>
      <c r="BJ3" s="251" t="s">
        <v>421</v>
      </c>
      <c r="BK3" s="252" t="s">
        <v>423</v>
      </c>
      <c r="BL3" s="253" t="s">
        <v>412</v>
      </c>
      <c r="BM3" s="599"/>
      <c r="BN3" s="255"/>
    </row>
    <row r="4" spans="1:66" ht="25.5">
      <c r="A4" s="256" t="s">
        <v>424</v>
      </c>
      <c r="B4" s="257" t="s">
        <v>425</v>
      </c>
      <c r="C4" s="258">
        <f>V4</f>
        <v>16.001562500000002</v>
      </c>
      <c r="D4" s="259">
        <f t="shared" ref="D4:D56" si="0">(AX4+BM4)/60</f>
        <v>0.67841662084244103</v>
      </c>
      <c r="E4" s="260">
        <f>C4*D4</f>
        <v>10.855725959449124</v>
      </c>
      <c r="F4" s="261">
        <v>3</v>
      </c>
      <c r="G4" s="262">
        <f>E4*F4</f>
        <v>32.567177878347373</v>
      </c>
      <c r="H4" s="263">
        <f>ROUNDUP(G4,0)</f>
        <v>33</v>
      </c>
      <c r="I4" s="264">
        <v>1701</v>
      </c>
      <c r="J4" s="265">
        <v>12000</v>
      </c>
      <c r="K4" s="266">
        <f>SUM(I4/(J4*0.7))*60</f>
        <v>12.15</v>
      </c>
      <c r="L4" s="266">
        <f>I4*0.25</f>
        <v>425.25</v>
      </c>
      <c r="M4" s="266">
        <v>48000</v>
      </c>
      <c r="N4" s="267">
        <f>SUM(L4/(M4/60))</f>
        <v>0.53156250000000005</v>
      </c>
      <c r="O4" s="268">
        <v>0</v>
      </c>
      <c r="P4" s="269">
        <f>SUM(((O4*1.5)*((AD4/(AE4/60))+AF4+AG4)*AC4))</f>
        <v>0</v>
      </c>
      <c r="Q4" s="268">
        <v>4</v>
      </c>
      <c r="R4" s="270">
        <v>0.1</v>
      </c>
      <c r="S4" s="271">
        <f>SUM(Q4*R4*2)</f>
        <v>0.8</v>
      </c>
      <c r="T4" s="271">
        <f>SUM(((Q4*1.5)*((AJ4/(AK4/60))+(AL4)+(AM4))*AI4))</f>
        <v>2.52</v>
      </c>
      <c r="U4" s="271">
        <f>SUM((Q4/10000)*((AH4)*2))*60</f>
        <v>1.44</v>
      </c>
      <c r="V4" s="272">
        <f>K4+N4+P4+S4+T4</f>
        <v>16.001562500000002</v>
      </c>
      <c r="W4" s="273" t="str">
        <f t="shared" ref="W4:W56" si="1">B4</f>
        <v>O2</v>
      </c>
      <c r="X4" s="274">
        <v>1</v>
      </c>
      <c r="Y4" s="274">
        <v>1.7</v>
      </c>
      <c r="Z4" s="275">
        <f>SUM(X4*Y4*23)</f>
        <v>39.1</v>
      </c>
      <c r="AA4" s="275">
        <f>SUM((Z4/1000)*60)</f>
        <v>2.3460000000000001</v>
      </c>
      <c r="AB4" s="276">
        <v>200</v>
      </c>
      <c r="AC4" s="277">
        <v>0</v>
      </c>
      <c r="AD4" s="274">
        <v>4</v>
      </c>
      <c r="AE4" s="274">
        <v>100</v>
      </c>
      <c r="AF4" s="274">
        <v>0</v>
      </c>
      <c r="AG4" s="274">
        <v>1</v>
      </c>
      <c r="AH4" s="278">
        <v>30</v>
      </c>
      <c r="AI4" s="279">
        <v>1</v>
      </c>
      <c r="AJ4" s="274">
        <v>2</v>
      </c>
      <c r="AK4" s="274">
        <v>1000</v>
      </c>
      <c r="AL4" s="274">
        <v>0</v>
      </c>
      <c r="AM4" s="278">
        <v>0.3</v>
      </c>
      <c r="AN4" s="280">
        <v>10000</v>
      </c>
      <c r="AO4" s="281">
        <v>3</v>
      </c>
      <c r="AP4" s="281">
        <v>8</v>
      </c>
      <c r="AQ4" s="282">
        <f>SUM(AN4*AO4/30/AP4/60)</f>
        <v>2.0833333333333335</v>
      </c>
      <c r="AR4" s="283">
        <v>0</v>
      </c>
      <c r="AS4" s="283">
        <f>SUM(AR4/30/24/60)</f>
        <v>0</v>
      </c>
      <c r="AT4" s="284">
        <v>500000</v>
      </c>
      <c r="AU4" s="285">
        <v>1</v>
      </c>
      <c r="AV4" s="285">
        <v>8</v>
      </c>
      <c r="AW4" s="284">
        <f>SUM(AT4*AU4/30/AV4/60)</f>
        <v>34.722222222222221</v>
      </c>
      <c r="AX4" s="286">
        <f>AQ4+AS4+AW4</f>
        <v>36.805555555555557</v>
      </c>
      <c r="AY4" s="287">
        <v>150000</v>
      </c>
      <c r="AZ4" s="288">
        <f>SUM(AY4/365/30/AP4/60)</f>
        <v>2.8538812785388126E-2</v>
      </c>
      <c r="BA4" s="289">
        <f>Z4</f>
        <v>39.1</v>
      </c>
      <c r="BB4" s="290">
        <f>SUM(2500/133000)</f>
        <v>1.8796992481203006E-2</v>
      </c>
      <c r="BC4" s="291">
        <f>BB4</f>
        <v>1.8796992481203006E-2</v>
      </c>
      <c r="BD4" s="292">
        <f t="shared" ref="BD4:BD56" si="2">BA4*BC4</f>
        <v>0.73496240601503759</v>
      </c>
      <c r="BE4" s="293">
        <v>10000</v>
      </c>
      <c r="BF4" s="294">
        <v>0</v>
      </c>
      <c r="BG4" s="295">
        <f>SUM(10000/7000)</f>
        <v>1.4285714285714286</v>
      </c>
      <c r="BH4" s="296">
        <f>BG4*72/12*BK4/100/60</f>
        <v>0.14285714285714285</v>
      </c>
      <c r="BI4" s="297">
        <v>3.5</v>
      </c>
      <c r="BJ4" s="298">
        <v>2700</v>
      </c>
      <c r="BK4" s="298">
        <v>100</v>
      </c>
      <c r="BL4" s="299">
        <f>BI4*(((0.0113*BJ4+16.3+4.5)*BK4/100+(14.476+1)*(1-BK4/100))/60)</f>
        <v>2.9930833333333338</v>
      </c>
      <c r="BM4" s="300">
        <f t="shared" ref="BM4:BM56" si="3">AZ4+BD4+BH4+BL4</f>
        <v>3.8994416949909025</v>
      </c>
      <c r="BN4" s="301" t="s">
        <v>426</v>
      </c>
    </row>
    <row r="5" spans="1:66" ht="25.5">
      <c r="A5" s="302" t="s">
        <v>427</v>
      </c>
      <c r="B5" s="303" t="s">
        <v>425</v>
      </c>
      <c r="C5" s="304">
        <f t="shared" ref="C5:C56" si="4">V5</f>
        <v>24.680133928571429</v>
      </c>
      <c r="D5" s="305">
        <f t="shared" si="0"/>
        <v>0.76416223487752866</v>
      </c>
      <c r="E5" s="306">
        <f t="shared" ref="E5:E56" si="5">C5*D5</f>
        <v>18.859626299933865</v>
      </c>
      <c r="F5" s="307">
        <v>2</v>
      </c>
      <c r="G5" s="262">
        <f t="shared" ref="G5:G18" si="6">E5*F5</f>
        <v>37.71925259986773</v>
      </c>
      <c r="H5" s="308">
        <f t="shared" ref="H5:H56" si="7">ROUNDUP(G5,0)</f>
        <v>38</v>
      </c>
      <c r="I5" s="303">
        <f>$I$4</f>
        <v>1701</v>
      </c>
      <c r="J5" s="309">
        <v>7000</v>
      </c>
      <c r="K5" s="310">
        <f t="shared" ref="K5:K51" si="8">SUM(I5/(J5*0.7))*60</f>
        <v>20.828571428571429</v>
      </c>
      <c r="L5" s="310">
        <f t="shared" ref="L5:L56" si="9">I5*0.25</f>
        <v>425.25</v>
      </c>
      <c r="M5" s="310">
        <f>$M$4</f>
        <v>48000</v>
      </c>
      <c r="N5" s="311">
        <f t="shared" ref="N5:N56" si="10">SUM(L5/(M5/60))</f>
        <v>0.53156250000000005</v>
      </c>
      <c r="O5" s="312">
        <f>$O$4</f>
        <v>0</v>
      </c>
      <c r="P5" s="313">
        <f t="shared" ref="P5:P39" si="11">SUM(((O5*1.5)*((AD5/(AE5/60))+AF5+AG5)*AC5))</f>
        <v>0</v>
      </c>
      <c r="Q5" s="312">
        <f>$Q$4</f>
        <v>4</v>
      </c>
      <c r="R5" s="314">
        <v>0.1</v>
      </c>
      <c r="S5" s="315">
        <f t="shared" ref="S5:S56" si="12">SUM(Q5*R5*2)</f>
        <v>0.8</v>
      </c>
      <c r="T5" s="315">
        <f t="shared" ref="T5:T39" si="13">SUM(((Q5*1.5)*((AJ5/(AK5/60))+(AL5)+(AM5))*AI5))</f>
        <v>2.52</v>
      </c>
      <c r="U5" s="315">
        <f t="shared" ref="U5:U56" si="14">SUM((Q5/10000)*((AH5)*2))*60</f>
        <v>1.44</v>
      </c>
      <c r="V5" s="316">
        <f t="shared" ref="V5:V56" si="15">K5+N5+P5+S5+T5</f>
        <v>24.680133928571429</v>
      </c>
      <c r="W5" s="317" t="str">
        <f t="shared" si="1"/>
        <v>O2</v>
      </c>
      <c r="X5" s="318">
        <v>8</v>
      </c>
      <c r="Y5" s="318">
        <v>1.7</v>
      </c>
      <c r="Z5" s="319">
        <f>SUM(X5*Y5*23)</f>
        <v>312.8</v>
      </c>
      <c r="AA5" s="319">
        <f>SUM((Z5/1000)*60)</f>
        <v>18.768000000000001</v>
      </c>
      <c r="AB5" s="320">
        <v>800</v>
      </c>
      <c r="AC5" s="321">
        <v>0</v>
      </c>
      <c r="AD5" s="318">
        <v>4</v>
      </c>
      <c r="AE5" s="318">
        <v>100</v>
      </c>
      <c r="AF5" s="318">
        <v>0</v>
      </c>
      <c r="AG5" s="318">
        <v>1</v>
      </c>
      <c r="AH5" s="322">
        <v>30</v>
      </c>
      <c r="AI5" s="309">
        <v>1</v>
      </c>
      <c r="AJ5" s="318">
        <v>2</v>
      </c>
      <c r="AK5" s="318">
        <v>1000</v>
      </c>
      <c r="AL5" s="318">
        <v>0</v>
      </c>
      <c r="AM5" s="322">
        <v>0.3</v>
      </c>
      <c r="AN5" s="323">
        <f>$AN$4</f>
        <v>10000</v>
      </c>
      <c r="AO5" s="324">
        <f>$AO$4</f>
        <v>3</v>
      </c>
      <c r="AP5" s="324">
        <f>$AP$4</f>
        <v>8</v>
      </c>
      <c r="AQ5" s="325">
        <f t="shared" ref="AQ5:AQ43" si="16">SUM(AN5*AO5/30/AP5/60)</f>
        <v>2.0833333333333335</v>
      </c>
      <c r="AR5" s="326">
        <f>$AR$4</f>
        <v>0</v>
      </c>
      <c r="AS5" s="326">
        <f t="shared" ref="AS5" si="17">SUM(AR5/30/24/60)</f>
        <v>0</v>
      </c>
      <c r="AT5" s="327">
        <f>$AT$4</f>
        <v>500000</v>
      </c>
      <c r="AU5" s="328">
        <f>$AU$4</f>
        <v>1</v>
      </c>
      <c r="AV5" s="328">
        <f>$AV$4</f>
        <v>8</v>
      </c>
      <c r="AW5" s="327">
        <f t="shared" ref="AW5" si="18">SUM(AT5*AU5/30/AV5/60)</f>
        <v>34.722222222222221</v>
      </c>
      <c r="AX5" s="329">
        <f t="shared" ref="AX5:AX56" si="19">AQ5+AS5+AW5</f>
        <v>36.805555555555557</v>
      </c>
      <c r="AY5" s="330">
        <f>$AY$4</f>
        <v>150000</v>
      </c>
      <c r="AZ5" s="331">
        <f t="shared" ref="AZ5:AZ56" si="20">SUM(AY5/365/30/AP5/60)</f>
        <v>2.8538812785388126E-2</v>
      </c>
      <c r="BA5" s="332">
        <f t="shared" ref="BA5:BA56" si="21">Z5</f>
        <v>312.8</v>
      </c>
      <c r="BB5" s="290">
        <f t="shared" ref="BB5:BB10" si="22">SUM(2500/133000)</f>
        <v>1.8796992481203006E-2</v>
      </c>
      <c r="BC5" s="291">
        <f t="shared" ref="BC5:BC10" si="23">BB5</f>
        <v>1.8796992481203006E-2</v>
      </c>
      <c r="BD5" s="333">
        <f t="shared" si="2"/>
        <v>5.8796992481203008</v>
      </c>
      <c r="BE5" s="334">
        <f t="shared" ref="BE5:BE56" si="24">$BE$4</f>
        <v>10000</v>
      </c>
      <c r="BF5" s="294">
        <v>0</v>
      </c>
      <c r="BG5" s="335">
        <f t="shared" ref="BG5:BG25" si="25">SUM(10000/7000)</f>
        <v>1.4285714285714286</v>
      </c>
      <c r="BH5" s="336">
        <f t="shared" ref="BH5:BH56" si="26">BG5*72/12*BK5/100/60</f>
        <v>0.14285714285714285</v>
      </c>
      <c r="BI5" s="337">
        <f t="shared" ref="BI5:BI10" si="27">$BI$4</f>
        <v>3.5</v>
      </c>
      <c r="BJ5" s="338">
        <f>$BJ$4</f>
        <v>2700</v>
      </c>
      <c r="BK5" s="338">
        <f t="shared" ref="BK5:BK56" si="28">$BK$4</f>
        <v>100</v>
      </c>
      <c r="BL5" s="339">
        <f t="shared" ref="BL5:BL56" si="29">BI5*(((0.0113*BJ5+16.3+4.5)*BK5/100+(14.476+1)*(1-BK5/100))/60)</f>
        <v>2.9930833333333338</v>
      </c>
      <c r="BM5" s="340">
        <f t="shared" si="3"/>
        <v>9.0441785370961654</v>
      </c>
      <c r="BN5" s="301" t="s">
        <v>426</v>
      </c>
    </row>
    <row r="6" spans="1:66" ht="25.5">
      <c r="A6" s="302" t="s">
        <v>428</v>
      </c>
      <c r="B6" s="303" t="s">
        <v>425</v>
      </c>
      <c r="C6" s="304">
        <f t="shared" si="4"/>
        <v>33.011562500000004</v>
      </c>
      <c r="D6" s="305">
        <f t="shared" si="0"/>
        <v>0.76416223487752866</v>
      </c>
      <c r="E6" s="306">
        <f t="shared" si="5"/>
        <v>25.226189376799219</v>
      </c>
      <c r="F6" s="307">
        <v>2</v>
      </c>
      <c r="G6" s="262">
        <f t="shared" si="6"/>
        <v>50.452378753598438</v>
      </c>
      <c r="H6" s="308">
        <f t="shared" si="7"/>
        <v>51</v>
      </c>
      <c r="I6" s="303">
        <f t="shared" ref="I6:I56" si="30">$I$4</f>
        <v>1701</v>
      </c>
      <c r="J6" s="309">
        <v>5000</v>
      </c>
      <c r="K6" s="310">
        <f t="shared" si="8"/>
        <v>29.16</v>
      </c>
      <c r="L6" s="310">
        <f t="shared" si="9"/>
        <v>425.25</v>
      </c>
      <c r="M6" s="310">
        <f t="shared" ref="M6:M56" si="31">$M$4</f>
        <v>48000</v>
      </c>
      <c r="N6" s="311">
        <f t="shared" si="10"/>
        <v>0.53156250000000005</v>
      </c>
      <c r="O6" s="312">
        <f t="shared" ref="O6:O56" si="32">$O$4</f>
        <v>0</v>
      </c>
      <c r="P6" s="313">
        <f t="shared" si="11"/>
        <v>0</v>
      </c>
      <c r="Q6" s="312">
        <f t="shared" ref="Q6:Q56" si="33">$Q$4</f>
        <v>4</v>
      </c>
      <c r="R6" s="314">
        <v>0.1</v>
      </c>
      <c r="S6" s="315">
        <f t="shared" si="12"/>
        <v>0.8</v>
      </c>
      <c r="T6" s="315">
        <f t="shared" si="13"/>
        <v>2.52</v>
      </c>
      <c r="U6" s="315">
        <f t="shared" si="14"/>
        <v>1.44</v>
      </c>
      <c r="V6" s="316">
        <f t="shared" si="15"/>
        <v>33.011562500000004</v>
      </c>
      <c r="W6" s="317" t="str">
        <f t="shared" si="1"/>
        <v>O2</v>
      </c>
      <c r="X6" s="318">
        <v>8</v>
      </c>
      <c r="Y6" s="318">
        <v>1.7</v>
      </c>
      <c r="Z6" s="319">
        <f t="shared" ref="Z6:Z10" si="34">SUM(X6*Y6*23)</f>
        <v>312.8</v>
      </c>
      <c r="AA6" s="319">
        <f t="shared" ref="AA6:AA40" si="35">SUM((Z6/1000)*60)</f>
        <v>18.768000000000001</v>
      </c>
      <c r="AB6" s="320">
        <v>800</v>
      </c>
      <c r="AC6" s="321">
        <v>0</v>
      </c>
      <c r="AD6" s="318">
        <v>4</v>
      </c>
      <c r="AE6" s="318">
        <v>100</v>
      </c>
      <c r="AF6" s="318">
        <v>0</v>
      </c>
      <c r="AG6" s="318">
        <v>1</v>
      </c>
      <c r="AH6" s="322">
        <v>30</v>
      </c>
      <c r="AI6" s="309">
        <v>1</v>
      </c>
      <c r="AJ6" s="318">
        <v>2</v>
      </c>
      <c r="AK6" s="318">
        <v>1000</v>
      </c>
      <c r="AL6" s="318">
        <v>0</v>
      </c>
      <c r="AM6" s="322">
        <v>0.3</v>
      </c>
      <c r="AN6" s="323">
        <f t="shared" ref="AN6:AN56" si="36">$AN$4</f>
        <v>10000</v>
      </c>
      <c r="AO6" s="324">
        <f t="shared" ref="AO6:AO56" si="37">$AO$4</f>
        <v>3</v>
      </c>
      <c r="AP6" s="324">
        <f t="shared" ref="AP6:AP56" si="38">$AP$4</f>
        <v>8</v>
      </c>
      <c r="AQ6" s="325">
        <f t="shared" si="16"/>
        <v>2.0833333333333335</v>
      </c>
      <c r="AR6" s="326">
        <f t="shared" ref="AR6:AR56" si="39">$AR$4</f>
        <v>0</v>
      </c>
      <c r="AS6" s="326">
        <f t="shared" ref="AS6:AS40" si="40">SUM(AR6/30/24/60)</f>
        <v>0</v>
      </c>
      <c r="AT6" s="327">
        <f t="shared" ref="AT6:AT56" si="41">$AT$4</f>
        <v>500000</v>
      </c>
      <c r="AU6" s="328">
        <f t="shared" ref="AU6:AU56" si="42">$AU$4</f>
        <v>1</v>
      </c>
      <c r="AV6" s="328">
        <f t="shared" ref="AV6:AV56" si="43">$AV$4</f>
        <v>8</v>
      </c>
      <c r="AW6" s="327">
        <f t="shared" ref="AW6:AW40" si="44">SUM(AT6*AU6/30/AV6/60)</f>
        <v>34.722222222222221</v>
      </c>
      <c r="AX6" s="329">
        <f t="shared" si="19"/>
        <v>36.805555555555557</v>
      </c>
      <c r="AY6" s="330">
        <f t="shared" ref="AY6:AY56" si="45">$AY$4</f>
        <v>150000</v>
      </c>
      <c r="AZ6" s="331">
        <f t="shared" si="20"/>
        <v>2.8538812785388126E-2</v>
      </c>
      <c r="BA6" s="332">
        <f t="shared" si="21"/>
        <v>312.8</v>
      </c>
      <c r="BB6" s="290">
        <f t="shared" si="22"/>
        <v>1.8796992481203006E-2</v>
      </c>
      <c r="BC6" s="291">
        <f t="shared" si="23"/>
        <v>1.8796992481203006E-2</v>
      </c>
      <c r="BD6" s="333">
        <f t="shared" si="2"/>
        <v>5.8796992481203008</v>
      </c>
      <c r="BE6" s="334">
        <f t="shared" si="24"/>
        <v>10000</v>
      </c>
      <c r="BF6" s="294">
        <v>0</v>
      </c>
      <c r="BG6" s="335">
        <f t="shared" si="25"/>
        <v>1.4285714285714286</v>
      </c>
      <c r="BH6" s="336">
        <f t="shared" si="26"/>
        <v>0.14285714285714285</v>
      </c>
      <c r="BI6" s="337">
        <f t="shared" si="27"/>
        <v>3.5</v>
      </c>
      <c r="BJ6" s="338">
        <f>$BJ$4</f>
        <v>2700</v>
      </c>
      <c r="BK6" s="338">
        <f t="shared" si="28"/>
        <v>100</v>
      </c>
      <c r="BL6" s="339">
        <f t="shared" si="29"/>
        <v>2.9930833333333338</v>
      </c>
      <c r="BM6" s="340">
        <f t="shared" si="3"/>
        <v>9.0441785370961654</v>
      </c>
      <c r="BN6" s="301" t="s">
        <v>426</v>
      </c>
    </row>
    <row r="7" spans="1:66" ht="25.5">
      <c r="A7" s="302" t="s">
        <v>429</v>
      </c>
      <c r="B7" s="303" t="s">
        <v>425</v>
      </c>
      <c r="C7" s="304">
        <f t="shared" si="4"/>
        <v>76.751562500000006</v>
      </c>
      <c r="D7" s="305">
        <f t="shared" si="0"/>
        <v>0.74548584598863976</v>
      </c>
      <c r="E7" s="306">
        <f t="shared" si="5"/>
        <v>57.21720350126246</v>
      </c>
      <c r="F7" s="307">
        <v>2</v>
      </c>
      <c r="G7" s="262">
        <f t="shared" si="6"/>
        <v>114.43440700252492</v>
      </c>
      <c r="H7" s="308">
        <f t="shared" si="7"/>
        <v>115</v>
      </c>
      <c r="I7" s="303">
        <f t="shared" si="30"/>
        <v>1701</v>
      </c>
      <c r="J7" s="309">
        <v>2000</v>
      </c>
      <c r="K7" s="310">
        <f t="shared" si="8"/>
        <v>72.900000000000006</v>
      </c>
      <c r="L7" s="310">
        <f t="shared" si="9"/>
        <v>425.25</v>
      </c>
      <c r="M7" s="310">
        <f t="shared" si="31"/>
        <v>48000</v>
      </c>
      <c r="N7" s="311">
        <f t="shared" si="10"/>
        <v>0.53156250000000005</v>
      </c>
      <c r="O7" s="312">
        <f t="shared" si="32"/>
        <v>0</v>
      </c>
      <c r="P7" s="313">
        <f t="shared" si="11"/>
        <v>0</v>
      </c>
      <c r="Q7" s="312">
        <f t="shared" si="33"/>
        <v>4</v>
      </c>
      <c r="R7" s="314">
        <v>0.1</v>
      </c>
      <c r="S7" s="315">
        <f t="shared" si="12"/>
        <v>0.8</v>
      </c>
      <c r="T7" s="315">
        <f t="shared" si="13"/>
        <v>2.52</v>
      </c>
      <c r="U7" s="315">
        <f t="shared" si="14"/>
        <v>1.44</v>
      </c>
      <c r="V7" s="316">
        <f t="shared" si="15"/>
        <v>76.751562500000006</v>
      </c>
      <c r="W7" s="317" t="str">
        <f t="shared" si="1"/>
        <v>O2</v>
      </c>
      <c r="X7" s="318">
        <v>8</v>
      </c>
      <c r="Y7" s="318">
        <v>1.7</v>
      </c>
      <c r="Z7" s="319">
        <f t="shared" si="34"/>
        <v>312.8</v>
      </c>
      <c r="AA7" s="319">
        <f t="shared" si="35"/>
        <v>18.768000000000001</v>
      </c>
      <c r="AB7" s="320">
        <v>800</v>
      </c>
      <c r="AC7" s="321">
        <v>0</v>
      </c>
      <c r="AD7" s="318">
        <v>4</v>
      </c>
      <c r="AE7" s="318">
        <v>100</v>
      </c>
      <c r="AF7" s="318">
        <v>0</v>
      </c>
      <c r="AG7" s="318">
        <v>1</v>
      </c>
      <c r="AH7" s="322">
        <v>30</v>
      </c>
      <c r="AI7" s="309">
        <v>1</v>
      </c>
      <c r="AJ7" s="318">
        <v>2</v>
      </c>
      <c r="AK7" s="318">
        <v>1000</v>
      </c>
      <c r="AL7" s="318">
        <v>0</v>
      </c>
      <c r="AM7" s="322">
        <v>0.3</v>
      </c>
      <c r="AN7" s="323">
        <f t="shared" si="36"/>
        <v>10000</v>
      </c>
      <c r="AO7" s="324">
        <f t="shared" si="37"/>
        <v>3</v>
      </c>
      <c r="AP7" s="324">
        <f t="shared" si="38"/>
        <v>8</v>
      </c>
      <c r="AQ7" s="325">
        <f t="shared" si="16"/>
        <v>2.0833333333333335</v>
      </c>
      <c r="AR7" s="326">
        <f t="shared" si="39"/>
        <v>0</v>
      </c>
      <c r="AS7" s="326">
        <f t="shared" si="40"/>
        <v>0</v>
      </c>
      <c r="AT7" s="327">
        <f t="shared" si="41"/>
        <v>500000</v>
      </c>
      <c r="AU7" s="328">
        <f t="shared" si="42"/>
        <v>1</v>
      </c>
      <c r="AV7" s="328">
        <f t="shared" si="43"/>
        <v>8</v>
      </c>
      <c r="AW7" s="327">
        <f t="shared" si="44"/>
        <v>34.722222222222221</v>
      </c>
      <c r="AX7" s="329">
        <f t="shared" si="19"/>
        <v>36.805555555555557</v>
      </c>
      <c r="AY7" s="330">
        <f t="shared" si="45"/>
        <v>150000</v>
      </c>
      <c r="AZ7" s="331">
        <f t="shared" si="20"/>
        <v>2.8538812785388126E-2</v>
      </c>
      <c r="BA7" s="332">
        <f t="shared" si="21"/>
        <v>312.8</v>
      </c>
      <c r="BB7" s="290">
        <f t="shared" si="22"/>
        <v>1.8796992481203006E-2</v>
      </c>
      <c r="BC7" s="291">
        <f t="shared" si="23"/>
        <v>1.8796992481203006E-2</v>
      </c>
      <c r="BD7" s="333">
        <f t="shared" si="2"/>
        <v>5.8796992481203008</v>
      </c>
      <c r="BE7" s="334">
        <f t="shared" si="24"/>
        <v>10000</v>
      </c>
      <c r="BF7" s="294">
        <v>0</v>
      </c>
      <c r="BG7" s="335">
        <f t="shared" si="25"/>
        <v>1.4285714285714286</v>
      </c>
      <c r="BH7" s="336">
        <f t="shared" si="26"/>
        <v>0.14285714285714285</v>
      </c>
      <c r="BI7" s="337">
        <f t="shared" si="27"/>
        <v>3.5</v>
      </c>
      <c r="BJ7" s="338">
        <v>1000</v>
      </c>
      <c r="BK7" s="338">
        <f t="shared" si="28"/>
        <v>100</v>
      </c>
      <c r="BL7" s="339">
        <f t="shared" si="29"/>
        <v>1.8725000000000001</v>
      </c>
      <c r="BM7" s="340">
        <f t="shared" si="3"/>
        <v>7.923595203762833</v>
      </c>
      <c r="BN7" s="301" t="s">
        <v>426</v>
      </c>
    </row>
    <row r="8" spans="1:66" ht="25.5">
      <c r="A8" s="302" t="s">
        <v>430</v>
      </c>
      <c r="B8" s="303" t="s">
        <v>425</v>
      </c>
      <c r="C8" s="304">
        <f t="shared" si="4"/>
        <v>149.65156250000004</v>
      </c>
      <c r="D8" s="305">
        <f t="shared" si="0"/>
        <v>0.82042318934703573</v>
      </c>
      <c r="E8" s="306">
        <f t="shared" si="5"/>
        <v>122.77761219701729</v>
      </c>
      <c r="F8" s="307">
        <v>2</v>
      </c>
      <c r="G8" s="262">
        <f t="shared" si="6"/>
        <v>245.55522439403458</v>
      </c>
      <c r="H8" s="308">
        <f t="shared" si="7"/>
        <v>246</v>
      </c>
      <c r="I8" s="303">
        <f t="shared" si="30"/>
        <v>1701</v>
      </c>
      <c r="J8" s="309">
        <v>1000</v>
      </c>
      <c r="K8" s="310">
        <f t="shared" si="8"/>
        <v>145.80000000000001</v>
      </c>
      <c r="L8" s="310">
        <f t="shared" si="9"/>
        <v>425.25</v>
      </c>
      <c r="M8" s="310">
        <f t="shared" si="31"/>
        <v>48000</v>
      </c>
      <c r="N8" s="311">
        <f t="shared" si="10"/>
        <v>0.53156250000000005</v>
      </c>
      <c r="O8" s="312">
        <f t="shared" si="32"/>
        <v>0</v>
      </c>
      <c r="P8" s="313">
        <f t="shared" si="11"/>
        <v>0</v>
      </c>
      <c r="Q8" s="312">
        <f t="shared" si="33"/>
        <v>4</v>
      </c>
      <c r="R8" s="314">
        <v>0.1</v>
      </c>
      <c r="S8" s="315">
        <f t="shared" si="12"/>
        <v>0.8</v>
      </c>
      <c r="T8" s="315">
        <f t="shared" si="13"/>
        <v>2.52</v>
      </c>
      <c r="U8" s="315">
        <f t="shared" si="14"/>
        <v>1.44</v>
      </c>
      <c r="V8" s="316">
        <f t="shared" si="15"/>
        <v>149.65156250000004</v>
      </c>
      <c r="W8" s="317" t="str">
        <f t="shared" si="1"/>
        <v>O2</v>
      </c>
      <c r="X8" s="318">
        <v>8</v>
      </c>
      <c r="Y8" s="318">
        <v>3</v>
      </c>
      <c r="Z8" s="319">
        <f t="shared" si="34"/>
        <v>552</v>
      </c>
      <c r="AA8" s="319">
        <f t="shared" si="35"/>
        <v>33.120000000000005</v>
      </c>
      <c r="AB8" s="320">
        <v>600</v>
      </c>
      <c r="AC8" s="321">
        <v>0</v>
      </c>
      <c r="AD8" s="318">
        <v>4</v>
      </c>
      <c r="AE8" s="318">
        <v>100</v>
      </c>
      <c r="AF8" s="318">
        <v>0</v>
      </c>
      <c r="AG8" s="318">
        <v>1</v>
      </c>
      <c r="AH8" s="322">
        <v>30</v>
      </c>
      <c r="AI8" s="309">
        <v>1</v>
      </c>
      <c r="AJ8" s="318">
        <v>2</v>
      </c>
      <c r="AK8" s="318">
        <v>1000</v>
      </c>
      <c r="AL8" s="318">
        <v>0</v>
      </c>
      <c r="AM8" s="322">
        <v>0.3</v>
      </c>
      <c r="AN8" s="323">
        <f t="shared" si="36"/>
        <v>10000</v>
      </c>
      <c r="AO8" s="324">
        <f t="shared" si="37"/>
        <v>3</v>
      </c>
      <c r="AP8" s="324">
        <f t="shared" si="38"/>
        <v>8</v>
      </c>
      <c r="AQ8" s="325">
        <f t="shared" si="16"/>
        <v>2.0833333333333335</v>
      </c>
      <c r="AR8" s="326">
        <f t="shared" si="39"/>
        <v>0</v>
      </c>
      <c r="AS8" s="326">
        <f t="shared" si="40"/>
        <v>0</v>
      </c>
      <c r="AT8" s="327">
        <f t="shared" si="41"/>
        <v>500000</v>
      </c>
      <c r="AU8" s="328">
        <f t="shared" si="42"/>
        <v>1</v>
      </c>
      <c r="AV8" s="328">
        <f t="shared" si="43"/>
        <v>8</v>
      </c>
      <c r="AW8" s="327">
        <f t="shared" si="44"/>
        <v>34.722222222222221</v>
      </c>
      <c r="AX8" s="329">
        <f t="shared" si="19"/>
        <v>36.805555555555557</v>
      </c>
      <c r="AY8" s="330">
        <f t="shared" si="45"/>
        <v>150000</v>
      </c>
      <c r="AZ8" s="331">
        <f t="shared" si="20"/>
        <v>2.8538812785388126E-2</v>
      </c>
      <c r="BA8" s="332">
        <f t="shared" si="21"/>
        <v>552</v>
      </c>
      <c r="BB8" s="290">
        <f t="shared" si="22"/>
        <v>1.8796992481203006E-2</v>
      </c>
      <c r="BC8" s="291">
        <f t="shared" si="23"/>
        <v>1.8796992481203006E-2</v>
      </c>
      <c r="BD8" s="333">
        <f t="shared" si="2"/>
        <v>10.375939849624059</v>
      </c>
      <c r="BE8" s="334">
        <f t="shared" si="24"/>
        <v>10000</v>
      </c>
      <c r="BF8" s="294">
        <v>0</v>
      </c>
      <c r="BG8" s="335">
        <f t="shared" si="25"/>
        <v>1.4285714285714286</v>
      </c>
      <c r="BH8" s="336">
        <f t="shared" si="26"/>
        <v>0.14285714285714285</v>
      </c>
      <c r="BI8" s="337">
        <f t="shared" si="27"/>
        <v>3.5</v>
      </c>
      <c r="BJ8" s="338">
        <v>1000</v>
      </c>
      <c r="BK8" s="338">
        <f t="shared" si="28"/>
        <v>100</v>
      </c>
      <c r="BL8" s="339">
        <f t="shared" si="29"/>
        <v>1.8725000000000001</v>
      </c>
      <c r="BM8" s="340">
        <f t="shared" si="3"/>
        <v>12.41983580526659</v>
      </c>
      <c r="BN8" s="301" t="s">
        <v>426</v>
      </c>
    </row>
    <row r="9" spans="1:66" ht="25.5">
      <c r="A9" s="302" t="s">
        <v>431</v>
      </c>
      <c r="B9" s="303" t="s">
        <v>425</v>
      </c>
      <c r="C9" s="304">
        <f t="shared" si="4"/>
        <v>186.10156250000003</v>
      </c>
      <c r="D9" s="305">
        <f t="shared" si="0"/>
        <v>0.82042318934703573</v>
      </c>
      <c r="E9" s="306">
        <f t="shared" si="5"/>
        <v>152.68203744871673</v>
      </c>
      <c r="F9" s="307">
        <v>2</v>
      </c>
      <c r="G9" s="262">
        <f t="shared" si="6"/>
        <v>305.36407489743345</v>
      </c>
      <c r="H9" s="308">
        <f t="shared" si="7"/>
        <v>306</v>
      </c>
      <c r="I9" s="303">
        <f t="shared" si="30"/>
        <v>1701</v>
      </c>
      <c r="J9" s="309">
        <v>800</v>
      </c>
      <c r="K9" s="310">
        <f t="shared" si="8"/>
        <v>182.25</v>
      </c>
      <c r="L9" s="310">
        <f t="shared" si="9"/>
        <v>425.25</v>
      </c>
      <c r="M9" s="310">
        <f t="shared" si="31"/>
        <v>48000</v>
      </c>
      <c r="N9" s="311">
        <f t="shared" si="10"/>
        <v>0.53156250000000005</v>
      </c>
      <c r="O9" s="312">
        <f t="shared" si="32"/>
        <v>0</v>
      </c>
      <c r="P9" s="313">
        <f t="shared" si="11"/>
        <v>0</v>
      </c>
      <c r="Q9" s="312">
        <f t="shared" si="33"/>
        <v>4</v>
      </c>
      <c r="R9" s="314">
        <v>0.1</v>
      </c>
      <c r="S9" s="315">
        <f t="shared" si="12"/>
        <v>0.8</v>
      </c>
      <c r="T9" s="315">
        <f t="shared" si="13"/>
        <v>2.52</v>
      </c>
      <c r="U9" s="315">
        <f t="shared" si="14"/>
        <v>1.44</v>
      </c>
      <c r="V9" s="316">
        <f t="shared" si="15"/>
        <v>186.10156250000003</v>
      </c>
      <c r="W9" s="317" t="str">
        <f t="shared" si="1"/>
        <v>O2</v>
      </c>
      <c r="X9" s="318">
        <v>8</v>
      </c>
      <c r="Y9" s="318">
        <v>3</v>
      </c>
      <c r="Z9" s="319">
        <f t="shared" si="34"/>
        <v>552</v>
      </c>
      <c r="AA9" s="319">
        <f t="shared" si="35"/>
        <v>33.120000000000005</v>
      </c>
      <c r="AB9" s="320">
        <v>700</v>
      </c>
      <c r="AC9" s="321">
        <v>0</v>
      </c>
      <c r="AD9" s="318">
        <v>4</v>
      </c>
      <c r="AE9" s="318">
        <v>100</v>
      </c>
      <c r="AF9" s="318">
        <v>0</v>
      </c>
      <c r="AG9" s="318">
        <v>1</v>
      </c>
      <c r="AH9" s="322">
        <v>30</v>
      </c>
      <c r="AI9" s="309">
        <v>1</v>
      </c>
      <c r="AJ9" s="318">
        <v>2</v>
      </c>
      <c r="AK9" s="318">
        <v>1000</v>
      </c>
      <c r="AL9" s="318">
        <v>0</v>
      </c>
      <c r="AM9" s="322">
        <v>0.3</v>
      </c>
      <c r="AN9" s="323">
        <f t="shared" si="36"/>
        <v>10000</v>
      </c>
      <c r="AO9" s="324">
        <f t="shared" si="37"/>
        <v>3</v>
      </c>
      <c r="AP9" s="324">
        <f t="shared" si="38"/>
        <v>8</v>
      </c>
      <c r="AQ9" s="325">
        <f t="shared" si="16"/>
        <v>2.0833333333333335</v>
      </c>
      <c r="AR9" s="326">
        <f t="shared" si="39"/>
        <v>0</v>
      </c>
      <c r="AS9" s="326">
        <f t="shared" si="40"/>
        <v>0</v>
      </c>
      <c r="AT9" s="327">
        <f t="shared" si="41"/>
        <v>500000</v>
      </c>
      <c r="AU9" s="328">
        <f t="shared" si="42"/>
        <v>1</v>
      </c>
      <c r="AV9" s="328">
        <f t="shared" si="43"/>
        <v>8</v>
      </c>
      <c r="AW9" s="327">
        <f t="shared" si="44"/>
        <v>34.722222222222221</v>
      </c>
      <c r="AX9" s="329">
        <f t="shared" si="19"/>
        <v>36.805555555555557</v>
      </c>
      <c r="AY9" s="330">
        <f t="shared" si="45"/>
        <v>150000</v>
      </c>
      <c r="AZ9" s="331">
        <f t="shared" si="20"/>
        <v>2.8538812785388126E-2</v>
      </c>
      <c r="BA9" s="332">
        <f t="shared" si="21"/>
        <v>552</v>
      </c>
      <c r="BB9" s="290">
        <f t="shared" si="22"/>
        <v>1.8796992481203006E-2</v>
      </c>
      <c r="BC9" s="291">
        <f t="shared" si="23"/>
        <v>1.8796992481203006E-2</v>
      </c>
      <c r="BD9" s="333">
        <f t="shared" si="2"/>
        <v>10.375939849624059</v>
      </c>
      <c r="BE9" s="334">
        <f t="shared" si="24"/>
        <v>10000</v>
      </c>
      <c r="BF9" s="294">
        <v>0</v>
      </c>
      <c r="BG9" s="335">
        <f t="shared" si="25"/>
        <v>1.4285714285714286</v>
      </c>
      <c r="BH9" s="336">
        <f t="shared" si="26"/>
        <v>0.14285714285714285</v>
      </c>
      <c r="BI9" s="337">
        <f t="shared" si="27"/>
        <v>3.5</v>
      </c>
      <c r="BJ9" s="338">
        <v>1000</v>
      </c>
      <c r="BK9" s="338">
        <f t="shared" si="28"/>
        <v>100</v>
      </c>
      <c r="BL9" s="339">
        <f t="shared" si="29"/>
        <v>1.8725000000000001</v>
      </c>
      <c r="BM9" s="340">
        <f t="shared" si="3"/>
        <v>12.41983580526659</v>
      </c>
      <c r="BN9" s="301" t="s">
        <v>426</v>
      </c>
    </row>
    <row r="10" spans="1:66" ht="25.5">
      <c r="A10" s="341" t="s">
        <v>432</v>
      </c>
      <c r="B10" s="342" t="s">
        <v>425</v>
      </c>
      <c r="C10" s="343">
        <f t="shared" si="4"/>
        <v>368.3515625</v>
      </c>
      <c r="D10" s="344">
        <f t="shared" si="0"/>
        <v>0.82042318934703573</v>
      </c>
      <c r="E10" s="345">
        <f t="shared" si="5"/>
        <v>302.20416370721398</v>
      </c>
      <c r="F10" s="346">
        <v>2</v>
      </c>
      <c r="G10" s="262">
        <f t="shared" si="6"/>
        <v>604.40832741442796</v>
      </c>
      <c r="H10" s="347">
        <f t="shared" si="7"/>
        <v>605</v>
      </c>
      <c r="I10" s="342">
        <f t="shared" si="30"/>
        <v>1701</v>
      </c>
      <c r="J10" s="348">
        <v>400</v>
      </c>
      <c r="K10" s="349">
        <f t="shared" si="8"/>
        <v>364.5</v>
      </c>
      <c r="L10" s="349">
        <f t="shared" si="9"/>
        <v>425.25</v>
      </c>
      <c r="M10" s="349">
        <f t="shared" si="31"/>
        <v>48000</v>
      </c>
      <c r="N10" s="350">
        <f t="shared" si="10"/>
        <v>0.53156250000000005</v>
      </c>
      <c r="O10" s="351">
        <f t="shared" si="32"/>
        <v>0</v>
      </c>
      <c r="P10" s="352">
        <f t="shared" si="11"/>
        <v>0</v>
      </c>
      <c r="Q10" s="351">
        <f t="shared" si="33"/>
        <v>4</v>
      </c>
      <c r="R10" s="353">
        <v>0.1</v>
      </c>
      <c r="S10" s="354">
        <f t="shared" si="12"/>
        <v>0.8</v>
      </c>
      <c r="T10" s="354">
        <f t="shared" si="13"/>
        <v>2.52</v>
      </c>
      <c r="U10" s="354">
        <f t="shared" si="14"/>
        <v>1.44</v>
      </c>
      <c r="V10" s="355">
        <f t="shared" si="15"/>
        <v>368.3515625</v>
      </c>
      <c r="W10" s="356" t="str">
        <f t="shared" si="1"/>
        <v>O2</v>
      </c>
      <c r="X10" s="357">
        <v>8</v>
      </c>
      <c r="Y10" s="357">
        <v>3</v>
      </c>
      <c r="Z10" s="358">
        <f t="shared" si="34"/>
        <v>552</v>
      </c>
      <c r="AA10" s="358">
        <f t="shared" si="35"/>
        <v>33.120000000000005</v>
      </c>
      <c r="AB10" s="359">
        <v>800</v>
      </c>
      <c r="AC10" s="360">
        <v>0</v>
      </c>
      <c r="AD10" s="357">
        <v>4</v>
      </c>
      <c r="AE10" s="357">
        <v>100</v>
      </c>
      <c r="AF10" s="357">
        <v>0</v>
      </c>
      <c r="AG10" s="357">
        <v>1</v>
      </c>
      <c r="AH10" s="361">
        <v>30</v>
      </c>
      <c r="AI10" s="348">
        <v>1</v>
      </c>
      <c r="AJ10" s="357">
        <v>2</v>
      </c>
      <c r="AK10" s="357">
        <v>1000</v>
      </c>
      <c r="AL10" s="357">
        <v>0</v>
      </c>
      <c r="AM10" s="361">
        <v>0.3</v>
      </c>
      <c r="AN10" s="362">
        <f t="shared" si="36"/>
        <v>10000</v>
      </c>
      <c r="AO10" s="363">
        <f t="shared" si="37"/>
        <v>3</v>
      </c>
      <c r="AP10" s="363">
        <f t="shared" si="38"/>
        <v>8</v>
      </c>
      <c r="AQ10" s="364">
        <f t="shared" si="16"/>
        <v>2.0833333333333335</v>
      </c>
      <c r="AR10" s="365">
        <f t="shared" si="39"/>
        <v>0</v>
      </c>
      <c r="AS10" s="365">
        <f t="shared" si="40"/>
        <v>0</v>
      </c>
      <c r="AT10" s="366">
        <f t="shared" si="41"/>
        <v>500000</v>
      </c>
      <c r="AU10" s="367">
        <f t="shared" si="42"/>
        <v>1</v>
      </c>
      <c r="AV10" s="367">
        <f t="shared" si="43"/>
        <v>8</v>
      </c>
      <c r="AW10" s="366">
        <f t="shared" si="44"/>
        <v>34.722222222222221</v>
      </c>
      <c r="AX10" s="239">
        <f t="shared" si="19"/>
        <v>36.805555555555557</v>
      </c>
      <c r="AY10" s="368">
        <f t="shared" si="45"/>
        <v>150000</v>
      </c>
      <c r="AZ10" s="369">
        <f t="shared" si="20"/>
        <v>2.8538812785388126E-2</v>
      </c>
      <c r="BA10" s="370">
        <f t="shared" si="21"/>
        <v>552</v>
      </c>
      <c r="BB10" s="371">
        <f t="shared" si="22"/>
        <v>1.8796992481203006E-2</v>
      </c>
      <c r="BC10" s="372">
        <f t="shared" si="23"/>
        <v>1.8796992481203006E-2</v>
      </c>
      <c r="BD10" s="373">
        <f t="shared" si="2"/>
        <v>10.375939849624059</v>
      </c>
      <c r="BE10" s="374">
        <f t="shared" si="24"/>
        <v>10000</v>
      </c>
      <c r="BF10" s="294">
        <v>0</v>
      </c>
      <c r="BG10" s="375">
        <f t="shared" si="25"/>
        <v>1.4285714285714286</v>
      </c>
      <c r="BH10" s="376">
        <f t="shared" si="26"/>
        <v>0.14285714285714285</v>
      </c>
      <c r="BI10" s="377">
        <f t="shared" si="27"/>
        <v>3.5</v>
      </c>
      <c r="BJ10" s="378">
        <v>1000</v>
      </c>
      <c r="BK10" s="378">
        <f t="shared" si="28"/>
        <v>100</v>
      </c>
      <c r="BL10" s="379">
        <f t="shared" si="29"/>
        <v>1.8725000000000001</v>
      </c>
      <c r="BM10" s="254">
        <f t="shared" si="3"/>
        <v>12.41983580526659</v>
      </c>
      <c r="BN10" s="301" t="s">
        <v>426</v>
      </c>
    </row>
    <row r="11" spans="1:66" ht="25.5">
      <c r="A11" s="256" t="s">
        <v>433</v>
      </c>
      <c r="B11" s="257" t="s">
        <v>434</v>
      </c>
      <c r="C11" s="258">
        <f t="shared" si="4"/>
        <v>16.001562500000002</v>
      </c>
      <c r="D11" s="259">
        <f t="shared" si="0"/>
        <v>0.76416223487752866</v>
      </c>
      <c r="E11" s="260">
        <f t="shared" si="5"/>
        <v>12.227789761532456</v>
      </c>
      <c r="F11" s="261">
        <v>1.5</v>
      </c>
      <c r="G11" s="380">
        <f t="shared" si="6"/>
        <v>18.341684642298684</v>
      </c>
      <c r="H11" s="263">
        <f t="shared" si="7"/>
        <v>19</v>
      </c>
      <c r="I11" s="257">
        <f t="shared" si="30"/>
        <v>1701</v>
      </c>
      <c r="J11" s="279">
        <v>12000</v>
      </c>
      <c r="K11" s="381">
        <f t="shared" si="8"/>
        <v>12.15</v>
      </c>
      <c r="L11" s="381">
        <f t="shared" si="9"/>
        <v>425.25</v>
      </c>
      <c r="M11" s="381">
        <f t="shared" si="31"/>
        <v>48000</v>
      </c>
      <c r="N11" s="382">
        <f t="shared" si="10"/>
        <v>0.53156250000000005</v>
      </c>
      <c r="O11" s="383">
        <f t="shared" si="32"/>
        <v>0</v>
      </c>
      <c r="P11" s="384">
        <f t="shared" si="11"/>
        <v>0</v>
      </c>
      <c r="Q11" s="383">
        <f t="shared" si="33"/>
        <v>4</v>
      </c>
      <c r="R11" s="270">
        <v>0.1</v>
      </c>
      <c r="S11" s="271">
        <f t="shared" si="12"/>
        <v>0.8</v>
      </c>
      <c r="T11" s="271">
        <f t="shared" si="13"/>
        <v>2.52</v>
      </c>
      <c r="U11" s="271">
        <f t="shared" si="14"/>
        <v>1.44</v>
      </c>
      <c r="V11" s="272">
        <f t="shared" si="15"/>
        <v>16.001562500000002</v>
      </c>
      <c r="W11" s="273" t="str">
        <f t="shared" si="1"/>
        <v>N2H</v>
      </c>
      <c r="X11" s="274">
        <v>8</v>
      </c>
      <c r="Y11" s="274">
        <v>1.7</v>
      </c>
      <c r="Z11" s="275">
        <f>(X11*Y11*23)</f>
        <v>312.8</v>
      </c>
      <c r="AA11" s="275">
        <f t="shared" si="35"/>
        <v>18.768000000000001</v>
      </c>
      <c r="AB11" s="276">
        <v>2700</v>
      </c>
      <c r="AC11" s="277">
        <v>0</v>
      </c>
      <c r="AD11" s="274">
        <v>3</v>
      </c>
      <c r="AE11" s="274">
        <v>300</v>
      </c>
      <c r="AF11" s="274">
        <v>0</v>
      </c>
      <c r="AG11" s="274">
        <v>0</v>
      </c>
      <c r="AH11" s="278">
        <v>30</v>
      </c>
      <c r="AI11" s="279">
        <v>1</v>
      </c>
      <c r="AJ11" s="274">
        <v>2</v>
      </c>
      <c r="AK11" s="274">
        <v>1000</v>
      </c>
      <c r="AL11" s="274">
        <v>0</v>
      </c>
      <c r="AM11" s="278">
        <v>0.3</v>
      </c>
      <c r="AN11" s="280">
        <f t="shared" si="36"/>
        <v>10000</v>
      </c>
      <c r="AO11" s="281">
        <f t="shared" si="37"/>
        <v>3</v>
      </c>
      <c r="AP11" s="281">
        <f t="shared" si="38"/>
        <v>8</v>
      </c>
      <c r="AQ11" s="282">
        <f t="shared" si="16"/>
        <v>2.0833333333333335</v>
      </c>
      <c r="AR11" s="283">
        <f t="shared" si="39"/>
        <v>0</v>
      </c>
      <c r="AS11" s="283">
        <f t="shared" si="40"/>
        <v>0</v>
      </c>
      <c r="AT11" s="284">
        <f t="shared" si="41"/>
        <v>500000</v>
      </c>
      <c r="AU11" s="285">
        <f t="shared" si="42"/>
        <v>1</v>
      </c>
      <c r="AV11" s="285">
        <f t="shared" si="43"/>
        <v>8</v>
      </c>
      <c r="AW11" s="284">
        <f t="shared" si="44"/>
        <v>34.722222222222221</v>
      </c>
      <c r="AX11" s="286">
        <f t="shared" si="19"/>
        <v>36.805555555555557</v>
      </c>
      <c r="AY11" s="287">
        <f t="shared" si="45"/>
        <v>150000</v>
      </c>
      <c r="AZ11" s="288">
        <f t="shared" si="20"/>
        <v>2.8538812785388126E-2</v>
      </c>
      <c r="BA11" s="289">
        <f t="shared" si="21"/>
        <v>312.8</v>
      </c>
      <c r="BB11" s="385">
        <f>SUM(2500/133000)</f>
        <v>1.8796992481203006E-2</v>
      </c>
      <c r="BC11" s="386">
        <f>BB11</f>
        <v>1.8796992481203006E-2</v>
      </c>
      <c r="BD11" s="292">
        <f t="shared" si="2"/>
        <v>5.8796992481203008</v>
      </c>
      <c r="BE11" s="293">
        <f t="shared" si="24"/>
        <v>10000</v>
      </c>
      <c r="BF11" s="294">
        <v>0</v>
      </c>
      <c r="BG11" s="295">
        <f t="shared" si="25"/>
        <v>1.4285714285714286</v>
      </c>
      <c r="BH11" s="296">
        <f t="shared" si="26"/>
        <v>0.14285714285714285</v>
      </c>
      <c r="BI11" s="297">
        <v>3.5</v>
      </c>
      <c r="BJ11" s="298">
        <f t="shared" ref="BJ11:BJ56" si="46">AB11</f>
        <v>2700</v>
      </c>
      <c r="BK11" s="298">
        <f t="shared" si="28"/>
        <v>100</v>
      </c>
      <c r="BL11" s="299">
        <f t="shared" si="29"/>
        <v>2.9930833333333338</v>
      </c>
      <c r="BM11" s="300">
        <f t="shared" si="3"/>
        <v>9.0441785370961654</v>
      </c>
      <c r="BN11" s="387" t="s">
        <v>435</v>
      </c>
    </row>
    <row r="12" spans="1:66" ht="25.5">
      <c r="A12" s="302" t="s">
        <v>436</v>
      </c>
      <c r="B12" s="303" t="s">
        <v>434</v>
      </c>
      <c r="C12" s="304">
        <f t="shared" si="4"/>
        <v>18.431562500000002</v>
      </c>
      <c r="D12" s="305">
        <f t="shared" si="0"/>
        <v>0.76416223487752866</v>
      </c>
      <c r="E12" s="306">
        <f t="shared" si="5"/>
        <v>14.084703992284851</v>
      </c>
      <c r="F12" s="307">
        <v>1.5</v>
      </c>
      <c r="G12" s="388">
        <f t="shared" si="6"/>
        <v>21.127055988427276</v>
      </c>
      <c r="H12" s="308">
        <f t="shared" si="7"/>
        <v>22</v>
      </c>
      <c r="I12" s="303">
        <f t="shared" si="30"/>
        <v>1701</v>
      </c>
      <c r="J12" s="309">
        <v>10000</v>
      </c>
      <c r="K12" s="310">
        <f t="shared" si="8"/>
        <v>14.58</v>
      </c>
      <c r="L12" s="310">
        <f t="shared" si="9"/>
        <v>425.25</v>
      </c>
      <c r="M12" s="310">
        <f t="shared" si="31"/>
        <v>48000</v>
      </c>
      <c r="N12" s="311">
        <f t="shared" si="10"/>
        <v>0.53156250000000005</v>
      </c>
      <c r="O12" s="312">
        <f t="shared" si="32"/>
        <v>0</v>
      </c>
      <c r="P12" s="313">
        <f t="shared" si="11"/>
        <v>0</v>
      </c>
      <c r="Q12" s="312">
        <f t="shared" si="33"/>
        <v>4</v>
      </c>
      <c r="R12" s="314">
        <v>0.1</v>
      </c>
      <c r="S12" s="315">
        <f t="shared" si="12"/>
        <v>0.8</v>
      </c>
      <c r="T12" s="315">
        <f t="shared" si="13"/>
        <v>2.52</v>
      </c>
      <c r="U12" s="315">
        <f t="shared" si="14"/>
        <v>1.44</v>
      </c>
      <c r="V12" s="316">
        <f t="shared" si="15"/>
        <v>18.431562500000002</v>
      </c>
      <c r="W12" s="317" t="str">
        <f t="shared" si="1"/>
        <v>N2H</v>
      </c>
      <c r="X12" s="318">
        <v>8</v>
      </c>
      <c r="Y12" s="318">
        <v>1.7</v>
      </c>
      <c r="Z12" s="319">
        <f t="shared" ref="Z12:Z56" si="47">(X12*Y12*23)</f>
        <v>312.8</v>
      </c>
      <c r="AA12" s="319">
        <f t="shared" si="35"/>
        <v>18.768000000000001</v>
      </c>
      <c r="AB12" s="320">
        <v>2700</v>
      </c>
      <c r="AC12" s="321">
        <v>0</v>
      </c>
      <c r="AD12" s="318">
        <v>3</v>
      </c>
      <c r="AE12" s="318">
        <v>300</v>
      </c>
      <c r="AF12" s="318">
        <v>0</v>
      </c>
      <c r="AG12" s="318">
        <v>0</v>
      </c>
      <c r="AH12" s="322">
        <v>30</v>
      </c>
      <c r="AI12" s="309">
        <v>1</v>
      </c>
      <c r="AJ12" s="318">
        <v>2</v>
      </c>
      <c r="AK12" s="318">
        <v>1000</v>
      </c>
      <c r="AL12" s="318">
        <v>0</v>
      </c>
      <c r="AM12" s="322">
        <v>0.3</v>
      </c>
      <c r="AN12" s="323">
        <f t="shared" si="36"/>
        <v>10000</v>
      </c>
      <c r="AO12" s="324">
        <f t="shared" si="37"/>
        <v>3</v>
      </c>
      <c r="AP12" s="324">
        <f t="shared" si="38"/>
        <v>8</v>
      </c>
      <c r="AQ12" s="325">
        <f t="shared" si="16"/>
        <v>2.0833333333333335</v>
      </c>
      <c r="AR12" s="326">
        <f t="shared" si="39"/>
        <v>0</v>
      </c>
      <c r="AS12" s="326">
        <f t="shared" si="40"/>
        <v>0</v>
      </c>
      <c r="AT12" s="327">
        <f t="shared" si="41"/>
        <v>500000</v>
      </c>
      <c r="AU12" s="328">
        <f t="shared" si="42"/>
        <v>1</v>
      </c>
      <c r="AV12" s="328">
        <f t="shared" si="43"/>
        <v>8</v>
      </c>
      <c r="AW12" s="327">
        <f t="shared" si="44"/>
        <v>34.722222222222221</v>
      </c>
      <c r="AX12" s="329">
        <f t="shared" si="19"/>
        <v>36.805555555555557</v>
      </c>
      <c r="AY12" s="330">
        <f t="shared" si="45"/>
        <v>150000</v>
      </c>
      <c r="AZ12" s="331">
        <f t="shared" si="20"/>
        <v>2.8538812785388126E-2</v>
      </c>
      <c r="BA12" s="332">
        <f t="shared" si="21"/>
        <v>312.8</v>
      </c>
      <c r="BB12" s="290">
        <f t="shared" ref="BB12:BB46" si="48">SUM(2500/133000)</f>
        <v>1.8796992481203006E-2</v>
      </c>
      <c r="BC12" s="291">
        <f t="shared" ref="BC12:BC56" si="49">BB12</f>
        <v>1.8796992481203006E-2</v>
      </c>
      <c r="BD12" s="333">
        <f t="shared" si="2"/>
        <v>5.8796992481203008</v>
      </c>
      <c r="BE12" s="334">
        <f t="shared" si="24"/>
        <v>10000</v>
      </c>
      <c r="BF12" s="294">
        <v>0</v>
      </c>
      <c r="BG12" s="335">
        <f t="shared" si="25"/>
        <v>1.4285714285714286</v>
      </c>
      <c r="BH12" s="336">
        <f t="shared" si="26"/>
        <v>0.14285714285714285</v>
      </c>
      <c r="BI12" s="337">
        <f t="shared" ref="BI12:BI25" si="50">$BI$11</f>
        <v>3.5</v>
      </c>
      <c r="BJ12" s="338">
        <f t="shared" si="46"/>
        <v>2700</v>
      </c>
      <c r="BK12" s="338">
        <f t="shared" si="28"/>
        <v>100</v>
      </c>
      <c r="BL12" s="339">
        <f t="shared" si="29"/>
        <v>2.9930833333333338</v>
      </c>
      <c r="BM12" s="340">
        <f t="shared" si="3"/>
        <v>9.0441785370961654</v>
      </c>
      <c r="BN12" s="389" t="s">
        <v>435</v>
      </c>
    </row>
    <row r="13" spans="1:66" ht="25.5">
      <c r="A13" s="302" t="s">
        <v>437</v>
      </c>
      <c r="B13" s="303" t="s">
        <v>434</v>
      </c>
      <c r="C13" s="304">
        <f t="shared" si="4"/>
        <v>20.051562500000003</v>
      </c>
      <c r="D13" s="305">
        <f t="shared" si="0"/>
        <v>0.76416223487752866</v>
      </c>
      <c r="E13" s="306">
        <f>C13*D13</f>
        <v>15.322646812786449</v>
      </c>
      <c r="F13" s="307">
        <v>1.5</v>
      </c>
      <c r="G13" s="388">
        <f t="shared" si="6"/>
        <v>22.983970219179675</v>
      </c>
      <c r="H13" s="308">
        <f t="shared" si="7"/>
        <v>23</v>
      </c>
      <c r="I13" s="303">
        <f t="shared" si="30"/>
        <v>1701</v>
      </c>
      <c r="J13" s="309">
        <v>9000</v>
      </c>
      <c r="K13" s="310">
        <f t="shared" si="8"/>
        <v>16.200000000000003</v>
      </c>
      <c r="L13" s="310">
        <f t="shared" si="9"/>
        <v>425.25</v>
      </c>
      <c r="M13" s="310">
        <f t="shared" si="31"/>
        <v>48000</v>
      </c>
      <c r="N13" s="311">
        <f t="shared" si="10"/>
        <v>0.53156250000000005</v>
      </c>
      <c r="O13" s="312">
        <f t="shared" si="32"/>
        <v>0</v>
      </c>
      <c r="P13" s="313">
        <f t="shared" si="11"/>
        <v>0</v>
      </c>
      <c r="Q13" s="312">
        <f t="shared" si="33"/>
        <v>4</v>
      </c>
      <c r="R13" s="314">
        <v>0.1</v>
      </c>
      <c r="S13" s="315">
        <f t="shared" si="12"/>
        <v>0.8</v>
      </c>
      <c r="T13" s="315">
        <f t="shared" si="13"/>
        <v>2.52</v>
      </c>
      <c r="U13" s="315">
        <f t="shared" si="14"/>
        <v>1.44</v>
      </c>
      <c r="V13" s="316">
        <f t="shared" si="15"/>
        <v>20.051562500000003</v>
      </c>
      <c r="W13" s="317" t="str">
        <f t="shared" si="1"/>
        <v>N2H</v>
      </c>
      <c r="X13" s="318">
        <v>8</v>
      </c>
      <c r="Y13" s="318">
        <v>1.7</v>
      </c>
      <c r="Z13" s="319">
        <f t="shared" si="47"/>
        <v>312.8</v>
      </c>
      <c r="AA13" s="319">
        <f t="shared" si="35"/>
        <v>18.768000000000001</v>
      </c>
      <c r="AB13" s="320">
        <v>2700</v>
      </c>
      <c r="AC13" s="321">
        <v>0</v>
      </c>
      <c r="AD13" s="318">
        <v>3</v>
      </c>
      <c r="AE13" s="318">
        <v>300</v>
      </c>
      <c r="AF13" s="318">
        <v>0</v>
      </c>
      <c r="AG13" s="318">
        <v>0</v>
      </c>
      <c r="AH13" s="322">
        <v>30</v>
      </c>
      <c r="AI13" s="309">
        <v>1</v>
      </c>
      <c r="AJ13" s="318">
        <v>2</v>
      </c>
      <c r="AK13" s="318">
        <v>1000</v>
      </c>
      <c r="AL13" s="318">
        <v>0</v>
      </c>
      <c r="AM13" s="322">
        <v>0.3</v>
      </c>
      <c r="AN13" s="323">
        <f t="shared" si="36"/>
        <v>10000</v>
      </c>
      <c r="AO13" s="324">
        <f t="shared" si="37"/>
        <v>3</v>
      </c>
      <c r="AP13" s="324">
        <f t="shared" si="38"/>
        <v>8</v>
      </c>
      <c r="AQ13" s="325">
        <f t="shared" si="16"/>
        <v>2.0833333333333335</v>
      </c>
      <c r="AR13" s="326">
        <f t="shared" si="39"/>
        <v>0</v>
      </c>
      <c r="AS13" s="326">
        <f t="shared" si="40"/>
        <v>0</v>
      </c>
      <c r="AT13" s="327">
        <f t="shared" si="41"/>
        <v>500000</v>
      </c>
      <c r="AU13" s="328">
        <f t="shared" si="42"/>
        <v>1</v>
      </c>
      <c r="AV13" s="328">
        <f t="shared" si="43"/>
        <v>8</v>
      </c>
      <c r="AW13" s="327">
        <f t="shared" si="44"/>
        <v>34.722222222222221</v>
      </c>
      <c r="AX13" s="329">
        <f t="shared" si="19"/>
        <v>36.805555555555557</v>
      </c>
      <c r="AY13" s="330">
        <f t="shared" si="45"/>
        <v>150000</v>
      </c>
      <c r="AZ13" s="331">
        <f t="shared" si="20"/>
        <v>2.8538812785388126E-2</v>
      </c>
      <c r="BA13" s="332">
        <f t="shared" si="21"/>
        <v>312.8</v>
      </c>
      <c r="BB13" s="290">
        <f t="shared" si="48"/>
        <v>1.8796992481203006E-2</v>
      </c>
      <c r="BC13" s="291">
        <f t="shared" si="49"/>
        <v>1.8796992481203006E-2</v>
      </c>
      <c r="BD13" s="333">
        <f t="shared" si="2"/>
        <v>5.8796992481203008</v>
      </c>
      <c r="BE13" s="334">
        <f t="shared" si="24"/>
        <v>10000</v>
      </c>
      <c r="BF13" s="294">
        <v>0</v>
      </c>
      <c r="BG13" s="335">
        <f t="shared" si="25"/>
        <v>1.4285714285714286</v>
      </c>
      <c r="BH13" s="336">
        <f t="shared" si="26"/>
        <v>0.14285714285714285</v>
      </c>
      <c r="BI13" s="337">
        <f t="shared" si="50"/>
        <v>3.5</v>
      </c>
      <c r="BJ13" s="338">
        <f t="shared" si="46"/>
        <v>2700</v>
      </c>
      <c r="BK13" s="338">
        <f t="shared" si="28"/>
        <v>100</v>
      </c>
      <c r="BL13" s="339">
        <f t="shared" si="29"/>
        <v>2.9930833333333338</v>
      </c>
      <c r="BM13" s="340">
        <f t="shared" si="3"/>
        <v>9.0441785370961654</v>
      </c>
      <c r="BN13" s="389" t="s">
        <v>435</v>
      </c>
    </row>
    <row r="14" spans="1:66" ht="25.5">
      <c r="A14" s="302" t="s">
        <v>438</v>
      </c>
      <c r="B14" s="303" t="s">
        <v>434</v>
      </c>
      <c r="C14" s="304">
        <f t="shared" si="4"/>
        <v>24.680133928571429</v>
      </c>
      <c r="D14" s="305">
        <f t="shared" si="0"/>
        <v>0.78866098174469668</v>
      </c>
      <c r="E14" s="306">
        <f t="shared" si="5"/>
        <v>19.46425865369774</v>
      </c>
      <c r="F14" s="307">
        <v>1.5</v>
      </c>
      <c r="G14" s="388">
        <f t="shared" si="6"/>
        <v>29.196387980546611</v>
      </c>
      <c r="H14" s="308">
        <f t="shared" si="7"/>
        <v>30</v>
      </c>
      <c r="I14" s="303">
        <f t="shared" si="30"/>
        <v>1701</v>
      </c>
      <c r="J14" s="309">
        <v>7000</v>
      </c>
      <c r="K14" s="310">
        <f t="shared" si="8"/>
        <v>20.828571428571429</v>
      </c>
      <c r="L14" s="310">
        <f t="shared" si="9"/>
        <v>425.25</v>
      </c>
      <c r="M14" s="310">
        <f t="shared" si="31"/>
        <v>48000</v>
      </c>
      <c r="N14" s="311">
        <f t="shared" si="10"/>
        <v>0.53156250000000005</v>
      </c>
      <c r="O14" s="312">
        <f t="shared" si="32"/>
        <v>0</v>
      </c>
      <c r="P14" s="313">
        <f t="shared" si="11"/>
        <v>0</v>
      </c>
      <c r="Q14" s="312">
        <f t="shared" si="33"/>
        <v>4</v>
      </c>
      <c r="R14" s="314">
        <v>0.1</v>
      </c>
      <c r="S14" s="315">
        <f t="shared" si="12"/>
        <v>0.8</v>
      </c>
      <c r="T14" s="315">
        <f t="shared" si="13"/>
        <v>2.52</v>
      </c>
      <c r="U14" s="315">
        <f t="shared" si="14"/>
        <v>1.44</v>
      </c>
      <c r="V14" s="316">
        <f t="shared" si="15"/>
        <v>24.680133928571429</v>
      </c>
      <c r="W14" s="317" t="str">
        <f t="shared" si="1"/>
        <v>N2H</v>
      </c>
      <c r="X14" s="318">
        <v>10</v>
      </c>
      <c r="Y14" s="318">
        <v>1.7</v>
      </c>
      <c r="Z14" s="319">
        <f t="shared" si="47"/>
        <v>391</v>
      </c>
      <c r="AA14" s="319">
        <f t="shared" si="35"/>
        <v>23.46</v>
      </c>
      <c r="AB14" s="320">
        <v>2700</v>
      </c>
      <c r="AC14" s="321">
        <v>0</v>
      </c>
      <c r="AD14" s="318">
        <v>3</v>
      </c>
      <c r="AE14" s="318">
        <v>300</v>
      </c>
      <c r="AF14" s="318">
        <v>0</v>
      </c>
      <c r="AG14" s="318">
        <v>0</v>
      </c>
      <c r="AH14" s="322">
        <v>30</v>
      </c>
      <c r="AI14" s="309">
        <v>1</v>
      </c>
      <c r="AJ14" s="318">
        <v>2</v>
      </c>
      <c r="AK14" s="318">
        <v>1000</v>
      </c>
      <c r="AL14" s="318">
        <v>0</v>
      </c>
      <c r="AM14" s="322">
        <v>0.3</v>
      </c>
      <c r="AN14" s="323">
        <f t="shared" si="36"/>
        <v>10000</v>
      </c>
      <c r="AO14" s="324">
        <f t="shared" si="37"/>
        <v>3</v>
      </c>
      <c r="AP14" s="324">
        <f t="shared" si="38"/>
        <v>8</v>
      </c>
      <c r="AQ14" s="325">
        <f t="shared" si="16"/>
        <v>2.0833333333333335</v>
      </c>
      <c r="AR14" s="326">
        <f t="shared" si="39"/>
        <v>0</v>
      </c>
      <c r="AS14" s="326">
        <f t="shared" si="40"/>
        <v>0</v>
      </c>
      <c r="AT14" s="327">
        <f t="shared" si="41"/>
        <v>500000</v>
      </c>
      <c r="AU14" s="328">
        <f t="shared" si="42"/>
        <v>1</v>
      </c>
      <c r="AV14" s="328">
        <f t="shared" si="43"/>
        <v>8</v>
      </c>
      <c r="AW14" s="327">
        <f t="shared" si="44"/>
        <v>34.722222222222221</v>
      </c>
      <c r="AX14" s="329">
        <f t="shared" si="19"/>
        <v>36.805555555555557</v>
      </c>
      <c r="AY14" s="330">
        <f t="shared" si="45"/>
        <v>150000</v>
      </c>
      <c r="AZ14" s="331">
        <f t="shared" si="20"/>
        <v>2.8538812785388126E-2</v>
      </c>
      <c r="BA14" s="332">
        <f t="shared" si="21"/>
        <v>391</v>
      </c>
      <c r="BB14" s="290">
        <f t="shared" si="48"/>
        <v>1.8796992481203006E-2</v>
      </c>
      <c r="BC14" s="291">
        <f t="shared" si="49"/>
        <v>1.8796992481203006E-2</v>
      </c>
      <c r="BD14" s="333">
        <f t="shared" si="2"/>
        <v>7.3496240601503757</v>
      </c>
      <c r="BE14" s="334">
        <f t="shared" si="24"/>
        <v>10000</v>
      </c>
      <c r="BF14" s="294">
        <v>0</v>
      </c>
      <c r="BG14" s="335">
        <f t="shared" si="25"/>
        <v>1.4285714285714286</v>
      </c>
      <c r="BH14" s="336">
        <f t="shared" si="26"/>
        <v>0.14285714285714285</v>
      </c>
      <c r="BI14" s="337">
        <f t="shared" si="50"/>
        <v>3.5</v>
      </c>
      <c r="BJ14" s="338">
        <f t="shared" si="46"/>
        <v>2700</v>
      </c>
      <c r="BK14" s="338">
        <f t="shared" si="28"/>
        <v>100</v>
      </c>
      <c r="BL14" s="339">
        <f t="shared" si="29"/>
        <v>2.9930833333333338</v>
      </c>
      <c r="BM14" s="340">
        <f t="shared" si="3"/>
        <v>10.514103349126241</v>
      </c>
      <c r="BN14" s="389" t="s">
        <v>435</v>
      </c>
    </row>
    <row r="15" spans="1:66" ht="25.5">
      <c r="A15" s="302" t="s">
        <v>439</v>
      </c>
      <c r="B15" s="303" t="s">
        <v>434</v>
      </c>
      <c r="C15" s="304">
        <f t="shared" si="4"/>
        <v>34.5315625</v>
      </c>
      <c r="D15" s="305">
        <f t="shared" si="0"/>
        <v>0.78866098174469668</v>
      </c>
      <c r="E15" s="306">
        <f t="shared" si="5"/>
        <v>27.233695982428351</v>
      </c>
      <c r="F15" s="307">
        <v>1.5</v>
      </c>
      <c r="G15" s="388">
        <f t="shared" si="6"/>
        <v>40.85054397364253</v>
      </c>
      <c r="H15" s="308">
        <f t="shared" si="7"/>
        <v>41</v>
      </c>
      <c r="I15" s="303">
        <f t="shared" si="30"/>
        <v>1701</v>
      </c>
      <c r="J15" s="309">
        <v>5000</v>
      </c>
      <c r="K15" s="310">
        <f t="shared" si="8"/>
        <v>29.16</v>
      </c>
      <c r="L15" s="310">
        <f t="shared" si="9"/>
        <v>425.25</v>
      </c>
      <c r="M15" s="310">
        <f t="shared" si="31"/>
        <v>48000</v>
      </c>
      <c r="N15" s="311">
        <f t="shared" si="10"/>
        <v>0.53156250000000005</v>
      </c>
      <c r="O15" s="312">
        <f t="shared" si="32"/>
        <v>0</v>
      </c>
      <c r="P15" s="313">
        <f t="shared" si="11"/>
        <v>0</v>
      </c>
      <c r="Q15" s="312">
        <f t="shared" si="33"/>
        <v>4</v>
      </c>
      <c r="R15" s="314">
        <v>0.2</v>
      </c>
      <c r="S15" s="315">
        <f t="shared" si="12"/>
        <v>1.6</v>
      </c>
      <c r="T15" s="315">
        <f t="shared" si="13"/>
        <v>3.24</v>
      </c>
      <c r="U15" s="315">
        <f t="shared" si="14"/>
        <v>1.44</v>
      </c>
      <c r="V15" s="316">
        <f t="shared" si="15"/>
        <v>34.5315625</v>
      </c>
      <c r="W15" s="317" t="str">
        <f t="shared" si="1"/>
        <v>N2H</v>
      </c>
      <c r="X15" s="318">
        <v>10</v>
      </c>
      <c r="Y15" s="318">
        <v>1.7</v>
      </c>
      <c r="Z15" s="319">
        <f t="shared" si="47"/>
        <v>391</v>
      </c>
      <c r="AA15" s="319">
        <f t="shared" si="35"/>
        <v>23.46</v>
      </c>
      <c r="AB15" s="320">
        <v>2700</v>
      </c>
      <c r="AC15" s="321">
        <v>0</v>
      </c>
      <c r="AD15" s="318">
        <v>3</v>
      </c>
      <c r="AE15" s="318">
        <v>300</v>
      </c>
      <c r="AF15" s="318">
        <v>0</v>
      </c>
      <c r="AG15" s="318">
        <v>0</v>
      </c>
      <c r="AH15" s="322">
        <v>30</v>
      </c>
      <c r="AI15" s="309">
        <v>1</v>
      </c>
      <c r="AJ15" s="318">
        <v>2</v>
      </c>
      <c r="AK15" s="318">
        <v>500</v>
      </c>
      <c r="AL15" s="318">
        <v>0</v>
      </c>
      <c r="AM15" s="322">
        <v>0.3</v>
      </c>
      <c r="AN15" s="323">
        <f t="shared" si="36"/>
        <v>10000</v>
      </c>
      <c r="AO15" s="324">
        <f t="shared" si="37"/>
        <v>3</v>
      </c>
      <c r="AP15" s="324">
        <f t="shared" si="38"/>
        <v>8</v>
      </c>
      <c r="AQ15" s="325">
        <f t="shared" si="16"/>
        <v>2.0833333333333335</v>
      </c>
      <c r="AR15" s="326">
        <f t="shared" si="39"/>
        <v>0</v>
      </c>
      <c r="AS15" s="326">
        <f t="shared" si="40"/>
        <v>0</v>
      </c>
      <c r="AT15" s="327">
        <f t="shared" si="41"/>
        <v>500000</v>
      </c>
      <c r="AU15" s="328">
        <f t="shared" si="42"/>
        <v>1</v>
      </c>
      <c r="AV15" s="328">
        <f t="shared" si="43"/>
        <v>8</v>
      </c>
      <c r="AW15" s="327">
        <f t="shared" si="44"/>
        <v>34.722222222222221</v>
      </c>
      <c r="AX15" s="329">
        <f t="shared" si="19"/>
        <v>36.805555555555557</v>
      </c>
      <c r="AY15" s="330">
        <f t="shared" si="45"/>
        <v>150000</v>
      </c>
      <c r="AZ15" s="331">
        <f t="shared" si="20"/>
        <v>2.8538812785388126E-2</v>
      </c>
      <c r="BA15" s="332">
        <f t="shared" si="21"/>
        <v>391</v>
      </c>
      <c r="BB15" s="290">
        <f t="shared" si="48"/>
        <v>1.8796992481203006E-2</v>
      </c>
      <c r="BC15" s="291">
        <f t="shared" si="49"/>
        <v>1.8796992481203006E-2</v>
      </c>
      <c r="BD15" s="333">
        <f t="shared" si="2"/>
        <v>7.3496240601503757</v>
      </c>
      <c r="BE15" s="334">
        <f t="shared" si="24"/>
        <v>10000</v>
      </c>
      <c r="BF15" s="294">
        <v>0</v>
      </c>
      <c r="BG15" s="335">
        <f t="shared" si="25"/>
        <v>1.4285714285714286</v>
      </c>
      <c r="BH15" s="336">
        <f t="shared" si="26"/>
        <v>0.14285714285714285</v>
      </c>
      <c r="BI15" s="337">
        <f t="shared" si="50"/>
        <v>3.5</v>
      </c>
      <c r="BJ15" s="338">
        <f t="shared" si="46"/>
        <v>2700</v>
      </c>
      <c r="BK15" s="338">
        <f t="shared" si="28"/>
        <v>100</v>
      </c>
      <c r="BL15" s="339">
        <f t="shared" si="29"/>
        <v>2.9930833333333338</v>
      </c>
      <c r="BM15" s="340">
        <f t="shared" si="3"/>
        <v>10.514103349126241</v>
      </c>
      <c r="BN15" s="389" t="s">
        <v>435</v>
      </c>
    </row>
    <row r="16" spans="1:66" ht="25.5">
      <c r="A16" s="302" t="s">
        <v>440</v>
      </c>
      <c r="B16" s="303" t="s">
        <v>434</v>
      </c>
      <c r="C16" s="304">
        <f t="shared" si="4"/>
        <v>56.771562500000002</v>
      </c>
      <c r="D16" s="305">
        <f t="shared" si="0"/>
        <v>0.81315972861186459</v>
      </c>
      <c r="E16" s="306">
        <f t="shared" si="5"/>
        <v>46.164348355371509</v>
      </c>
      <c r="F16" s="307">
        <v>1.5</v>
      </c>
      <c r="G16" s="388">
        <f t="shared" si="6"/>
        <v>69.246522533057259</v>
      </c>
      <c r="H16" s="308">
        <f t="shared" si="7"/>
        <v>70</v>
      </c>
      <c r="I16" s="303">
        <f t="shared" si="30"/>
        <v>1701</v>
      </c>
      <c r="J16" s="309">
        <v>3000</v>
      </c>
      <c r="K16" s="310">
        <f t="shared" si="8"/>
        <v>48.6</v>
      </c>
      <c r="L16" s="310">
        <f t="shared" si="9"/>
        <v>425.25</v>
      </c>
      <c r="M16" s="310">
        <f t="shared" si="31"/>
        <v>48000</v>
      </c>
      <c r="N16" s="311">
        <f t="shared" si="10"/>
        <v>0.53156250000000005</v>
      </c>
      <c r="O16" s="312">
        <f t="shared" si="32"/>
        <v>0</v>
      </c>
      <c r="P16" s="313">
        <f t="shared" si="11"/>
        <v>0</v>
      </c>
      <c r="Q16" s="312">
        <f t="shared" si="33"/>
        <v>4</v>
      </c>
      <c r="R16" s="314">
        <v>0.4</v>
      </c>
      <c r="S16" s="315">
        <f t="shared" si="12"/>
        <v>3.2</v>
      </c>
      <c r="T16" s="315">
        <f t="shared" si="13"/>
        <v>4.4399999999999995</v>
      </c>
      <c r="U16" s="315">
        <f t="shared" si="14"/>
        <v>1.44</v>
      </c>
      <c r="V16" s="316">
        <f t="shared" si="15"/>
        <v>56.771562500000002</v>
      </c>
      <c r="W16" s="317" t="str">
        <f t="shared" si="1"/>
        <v>N2H</v>
      </c>
      <c r="X16" s="318">
        <v>12</v>
      </c>
      <c r="Y16" s="318">
        <v>1.7</v>
      </c>
      <c r="Z16" s="319">
        <f t="shared" si="47"/>
        <v>469.2</v>
      </c>
      <c r="AA16" s="319">
        <f t="shared" si="35"/>
        <v>28.152000000000001</v>
      </c>
      <c r="AB16" s="320">
        <v>2700</v>
      </c>
      <c r="AC16" s="321">
        <v>0</v>
      </c>
      <c r="AD16" s="318">
        <v>3</v>
      </c>
      <c r="AE16" s="318">
        <v>300</v>
      </c>
      <c r="AF16" s="318">
        <v>0</v>
      </c>
      <c r="AG16" s="318">
        <v>0</v>
      </c>
      <c r="AH16" s="322">
        <v>30</v>
      </c>
      <c r="AI16" s="309">
        <v>1</v>
      </c>
      <c r="AJ16" s="318">
        <v>2</v>
      </c>
      <c r="AK16" s="318">
        <v>500</v>
      </c>
      <c r="AL16" s="318">
        <v>0</v>
      </c>
      <c r="AM16" s="322">
        <v>0.5</v>
      </c>
      <c r="AN16" s="323">
        <f t="shared" si="36"/>
        <v>10000</v>
      </c>
      <c r="AO16" s="324">
        <f t="shared" si="37"/>
        <v>3</v>
      </c>
      <c r="AP16" s="324">
        <f t="shared" si="38"/>
        <v>8</v>
      </c>
      <c r="AQ16" s="325">
        <f t="shared" si="16"/>
        <v>2.0833333333333335</v>
      </c>
      <c r="AR16" s="326">
        <f t="shared" si="39"/>
        <v>0</v>
      </c>
      <c r="AS16" s="326">
        <f t="shared" si="40"/>
        <v>0</v>
      </c>
      <c r="AT16" s="327">
        <f t="shared" si="41"/>
        <v>500000</v>
      </c>
      <c r="AU16" s="328">
        <f t="shared" si="42"/>
        <v>1</v>
      </c>
      <c r="AV16" s="328">
        <f t="shared" si="43"/>
        <v>8</v>
      </c>
      <c r="AW16" s="327">
        <f t="shared" si="44"/>
        <v>34.722222222222221</v>
      </c>
      <c r="AX16" s="329">
        <f t="shared" si="19"/>
        <v>36.805555555555557</v>
      </c>
      <c r="AY16" s="330">
        <f t="shared" si="45"/>
        <v>150000</v>
      </c>
      <c r="AZ16" s="331">
        <f t="shared" si="20"/>
        <v>2.8538812785388126E-2</v>
      </c>
      <c r="BA16" s="332">
        <f t="shared" si="21"/>
        <v>469.2</v>
      </c>
      <c r="BB16" s="290">
        <f t="shared" si="48"/>
        <v>1.8796992481203006E-2</v>
      </c>
      <c r="BC16" s="291">
        <f t="shared" si="49"/>
        <v>1.8796992481203006E-2</v>
      </c>
      <c r="BD16" s="333">
        <f t="shared" si="2"/>
        <v>8.8195488721804498</v>
      </c>
      <c r="BE16" s="334">
        <f t="shared" si="24"/>
        <v>10000</v>
      </c>
      <c r="BF16" s="294">
        <v>0</v>
      </c>
      <c r="BG16" s="335">
        <f t="shared" si="25"/>
        <v>1.4285714285714286</v>
      </c>
      <c r="BH16" s="336">
        <f t="shared" si="26"/>
        <v>0.14285714285714285</v>
      </c>
      <c r="BI16" s="337">
        <f t="shared" si="50"/>
        <v>3.5</v>
      </c>
      <c r="BJ16" s="338">
        <f t="shared" si="46"/>
        <v>2700</v>
      </c>
      <c r="BK16" s="338">
        <f t="shared" si="28"/>
        <v>100</v>
      </c>
      <c r="BL16" s="339">
        <f t="shared" si="29"/>
        <v>2.9930833333333338</v>
      </c>
      <c r="BM16" s="340">
        <f t="shared" si="3"/>
        <v>11.984028161156314</v>
      </c>
      <c r="BN16" s="389" t="s">
        <v>435</v>
      </c>
    </row>
    <row r="17" spans="1:66" ht="25.5">
      <c r="A17" s="302" t="s">
        <v>441</v>
      </c>
      <c r="B17" s="303" t="s">
        <v>434</v>
      </c>
      <c r="C17" s="304">
        <f t="shared" si="4"/>
        <v>164.93156250000001</v>
      </c>
      <c r="D17" s="305">
        <f t="shared" si="0"/>
        <v>0.84630509202038573</v>
      </c>
      <c r="E17" s="306">
        <f t="shared" si="5"/>
        <v>139.58242117862852</v>
      </c>
      <c r="F17" s="307">
        <v>1.5</v>
      </c>
      <c r="G17" s="388">
        <f t="shared" si="6"/>
        <v>209.37363176794278</v>
      </c>
      <c r="H17" s="308">
        <f t="shared" si="7"/>
        <v>210</v>
      </c>
      <c r="I17" s="303">
        <f t="shared" si="30"/>
        <v>1701</v>
      </c>
      <c r="J17" s="309">
        <v>1000</v>
      </c>
      <c r="K17" s="310">
        <f t="shared" si="8"/>
        <v>145.80000000000001</v>
      </c>
      <c r="L17" s="310">
        <f t="shared" si="9"/>
        <v>425.25</v>
      </c>
      <c r="M17" s="310">
        <f t="shared" si="31"/>
        <v>48000</v>
      </c>
      <c r="N17" s="311">
        <f t="shared" si="10"/>
        <v>0.53156250000000005</v>
      </c>
      <c r="O17" s="312">
        <f t="shared" si="32"/>
        <v>0</v>
      </c>
      <c r="P17" s="313">
        <f t="shared" si="11"/>
        <v>0</v>
      </c>
      <c r="Q17" s="312">
        <f t="shared" si="33"/>
        <v>4</v>
      </c>
      <c r="R17" s="314">
        <v>1.5</v>
      </c>
      <c r="S17" s="315">
        <f t="shared" si="12"/>
        <v>12</v>
      </c>
      <c r="T17" s="315">
        <f t="shared" si="13"/>
        <v>6.6000000000000005</v>
      </c>
      <c r="U17" s="315">
        <f t="shared" si="14"/>
        <v>1.44</v>
      </c>
      <c r="V17" s="316">
        <f t="shared" si="15"/>
        <v>164.93156250000001</v>
      </c>
      <c r="W17" s="317" t="str">
        <f t="shared" si="1"/>
        <v>N2H</v>
      </c>
      <c r="X17" s="318">
        <v>10</v>
      </c>
      <c r="Y17" s="318">
        <v>2.5</v>
      </c>
      <c r="Z17" s="319">
        <f t="shared" si="47"/>
        <v>575</v>
      </c>
      <c r="AA17" s="319">
        <f t="shared" si="35"/>
        <v>34.5</v>
      </c>
      <c r="AB17" s="320">
        <v>2700</v>
      </c>
      <c r="AC17" s="321">
        <v>1</v>
      </c>
      <c r="AD17" s="318">
        <v>1.5</v>
      </c>
      <c r="AE17" s="318">
        <v>100</v>
      </c>
      <c r="AF17" s="318">
        <v>0</v>
      </c>
      <c r="AG17" s="318">
        <v>0</v>
      </c>
      <c r="AH17" s="322">
        <v>30</v>
      </c>
      <c r="AI17" s="309">
        <v>1</v>
      </c>
      <c r="AJ17" s="318">
        <v>3</v>
      </c>
      <c r="AK17" s="318">
        <v>300</v>
      </c>
      <c r="AL17" s="318">
        <v>0</v>
      </c>
      <c r="AM17" s="322">
        <v>0.5</v>
      </c>
      <c r="AN17" s="323">
        <f t="shared" si="36"/>
        <v>10000</v>
      </c>
      <c r="AO17" s="324">
        <f t="shared" si="37"/>
        <v>3</v>
      </c>
      <c r="AP17" s="324">
        <f t="shared" si="38"/>
        <v>8</v>
      </c>
      <c r="AQ17" s="325">
        <f t="shared" si="16"/>
        <v>2.0833333333333335</v>
      </c>
      <c r="AR17" s="326">
        <f t="shared" si="39"/>
        <v>0</v>
      </c>
      <c r="AS17" s="326">
        <f t="shared" si="40"/>
        <v>0</v>
      </c>
      <c r="AT17" s="327">
        <f t="shared" si="41"/>
        <v>500000</v>
      </c>
      <c r="AU17" s="328">
        <f t="shared" si="42"/>
        <v>1</v>
      </c>
      <c r="AV17" s="328">
        <f t="shared" si="43"/>
        <v>8</v>
      </c>
      <c r="AW17" s="327">
        <f t="shared" si="44"/>
        <v>34.722222222222221</v>
      </c>
      <c r="AX17" s="329">
        <f t="shared" si="19"/>
        <v>36.805555555555557</v>
      </c>
      <c r="AY17" s="330">
        <f t="shared" si="45"/>
        <v>150000</v>
      </c>
      <c r="AZ17" s="331">
        <f t="shared" si="20"/>
        <v>2.8538812785388126E-2</v>
      </c>
      <c r="BA17" s="332">
        <f t="shared" si="21"/>
        <v>575</v>
      </c>
      <c r="BB17" s="290">
        <f t="shared" si="48"/>
        <v>1.8796992481203006E-2</v>
      </c>
      <c r="BC17" s="291">
        <f t="shared" si="49"/>
        <v>1.8796992481203006E-2</v>
      </c>
      <c r="BD17" s="333">
        <f t="shared" si="2"/>
        <v>10.808270676691729</v>
      </c>
      <c r="BE17" s="334">
        <f t="shared" si="24"/>
        <v>10000</v>
      </c>
      <c r="BF17" s="294">
        <v>0</v>
      </c>
      <c r="BG17" s="335">
        <f t="shared" si="25"/>
        <v>1.4285714285714286</v>
      </c>
      <c r="BH17" s="336">
        <f t="shared" si="26"/>
        <v>0.14285714285714285</v>
      </c>
      <c r="BI17" s="337">
        <f t="shared" si="50"/>
        <v>3.5</v>
      </c>
      <c r="BJ17" s="338">
        <f t="shared" si="46"/>
        <v>2700</v>
      </c>
      <c r="BK17" s="338">
        <f t="shared" si="28"/>
        <v>100</v>
      </c>
      <c r="BL17" s="339">
        <f t="shared" si="29"/>
        <v>2.9930833333333338</v>
      </c>
      <c r="BM17" s="340">
        <f t="shared" si="3"/>
        <v>13.972749965667592</v>
      </c>
      <c r="BN17" s="389" t="s">
        <v>435</v>
      </c>
    </row>
    <row r="18" spans="1:66" ht="25.5">
      <c r="A18" s="302" t="s">
        <v>442</v>
      </c>
      <c r="B18" s="303" t="s">
        <v>434</v>
      </c>
      <c r="C18" s="304">
        <f t="shared" si="4"/>
        <v>181.1315625</v>
      </c>
      <c r="D18" s="305">
        <f t="shared" si="0"/>
        <v>0.88233266094269169</v>
      </c>
      <c r="E18" s="306">
        <f t="shared" si="5"/>
        <v>159.81829352133246</v>
      </c>
      <c r="F18" s="307">
        <v>1.5</v>
      </c>
      <c r="G18" s="388">
        <f t="shared" si="6"/>
        <v>239.7274402819987</v>
      </c>
      <c r="H18" s="308">
        <f t="shared" si="7"/>
        <v>240</v>
      </c>
      <c r="I18" s="303">
        <f t="shared" si="30"/>
        <v>1701</v>
      </c>
      <c r="J18" s="309">
        <v>900</v>
      </c>
      <c r="K18" s="310">
        <f t="shared" si="8"/>
        <v>162</v>
      </c>
      <c r="L18" s="310">
        <f t="shared" si="9"/>
        <v>425.25</v>
      </c>
      <c r="M18" s="310">
        <f t="shared" si="31"/>
        <v>48000</v>
      </c>
      <c r="N18" s="311">
        <f t="shared" si="10"/>
        <v>0.53156250000000005</v>
      </c>
      <c r="O18" s="312">
        <f t="shared" si="32"/>
        <v>0</v>
      </c>
      <c r="P18" s="313">
        <f t="shared" si="11"/>
        <v>0</v>
      </c>
      <c r="Q18" s="312">
        <f t="shared" si="33"/>
        <v>4</v>
      </c>
      <c r="R18" s="314">
        <v>1.5</v>
      </c>
      <c r="S18" s="315">
        <f t="shared" si="12"/>
        <v>12</v>
      </c>
      <c r="T18" s="315">
        <f t="shared" si="13"/>
        <v>6.6000000000000005</v>
      </c>
      <c r="U18" s="315">
        <f t="shared" si="14"/>
        <v>1.44</v>
      </c>
      <c r="V18" s="316">
        <f t="shared" si="15"/>
        <v>181.1315625</v>
      </c>
      <c r="W18" s="317" t="str">
        <f t="shared" si="1"/>
        <v>N2H</v>
      </c>
      <c r="X18" s="318">
        <v>12</v>
      </c>
      <c r="Y18" s="318">
        <v>2.5</v>
      </c>
      <c r="Z18" s="319">
        <f t="shared" si="47"/>
        <v>690</v>
      </c>
      <c r="AA18" s="319">
        <f t="shared" si="35"/>
        <v>41.4</v>
      </c>
      <c r="AB18" s="320">
        <v>2700</v>
      </c>
      <c r="AC18" s="321">
        <v>1</v>
      </c>
      <c r="AD18" s="318">
        <v>1.5</v>
      </c>
      <c r="AE18" s="318">
        <v>100</v>
      </c>
      <c r="AF18" s="318">
        <v>0</v>
      </c>
      <c r="AG18" s="318">
        <v>0</v>
      </c>
      <c r="AH18" s="322">
        <v>30</v>
      </c>
      <c r="AI18" s="309">
        <v>1</v>
      </c>
      <c r="AJ18" s="318">
        <v>3</v>
      </c>
      <c r="AK18" s="318">
        <v>300</v>
      </c>
      <c r="AL18" s="318">
        <v>0</v>
      </c>
      <c r="AM18" s="322">
        <v>0.5</v>
      </c>
      <c r="AN18" s="323">
        <f t="shared" si="36"/>
        <v>10000</v>
      </c>
      <c r="AO18" s="324">
        <f t="shared" si="37"/>
        <v>3</v>
      </c>
      <c r="AP18" s="324">
        <f t="shared" si="38"/>
        <v>8</v>
      </c>
      <c r="AQ18" s="325">
        <f t="shared" si="16"/>
        <v>2.0833333333333335</v>
      </c>
      <c r="AR18" s="326">
        <f t="shared" si="39"/>
        <v>0</v>
      </c>
      <c r="AS18" s="326">
        <f t="shared" si="40"/>
        <v>0</v>
      </c>
      <c r="AT18" s="327">
        <f t="shared" si="41"/>
        <v>500000</v>
      </c>
      <c r="AU18" s="328">
        <f t="shared" si="42"/>
        <v>1</v>
      </c>
      <c r="AV18" s="328">
        <f t="shared" si="43"/>
        <v>8</v>
      </c>
      <c r="AW18" s="327">
        <f t="shared" si="44"/>
        <v>34.722222222222221</v>
      </c>
      <c r="AX18" s="329">
        <f t="shared" si="19"/>
        <v>36.805555555555557</v>
      </c>
      <c r="AY18" s="330">
        <f t="shared" si="45"/>
        <v>150000</v>
      </c>
      <c r="AZ18" s="331">
        <f t="shared" si="20"/>
        <v>2.8538812785388126E-2</v>
      </c>
      <c r="BA18" s="332">
        <f t="shared" si="21"/>
        <v>690</v>
      </c>
      <c r="BB18" s="290">
        <f t="shared" si="48"/>
        <v>1.8796992481203006E-2</v>
      </c>
      <c r="BC18" s="291">
        <f t="shared" si="49"/>
        <v>1.8796992481203006E-2</v>
      </c>
      <c r="BD18" s="333">
        <f t="shared" si="2"/>
        <v>12.969924812030074</v>
      </c>
      <c r="BE18" s="334">
        <f t="shared" si="24"/>
        <v>10000</v>
      </c>
      <c r="BF18" s="294">
        <v>0</v>
      </c>
      <c r="BG18" s="335">
        <f t="shared" si="25"/>
        <v>1.4285714285714286</v>
      </c>
      <c r="BH18" s="336">
        <f t="shared" si="26"/>
        <v>0.14285714285714285</v>
      </c>
      <c r="BI18" s="337">
        <f t="shared" si="50"/>
        <v>3.5</v>
      </c>
      <c r="BJ18" s="338">
        <f t="shared" si="46"/>
        <v>2700</v>
      </c>
      <c r="BK18" s="338">
        <f t="shared" si="28"/>
        <v>100</v>
      </c>
      <c r="BL18" s="339">
        <f t="shared" si="29"/>
        <v>2.9930833333333338</v>
      </c>
      <c r="BM18" s="340">
        <f t="shared" si="3"/>
        <v>16.134404101005938</v>
      </c>
      <c r="BN18" s="389" t="s">
        <v>435</v>
      </c>
    </row>
    <row r="19" spans="1:66" ht="25.5">
      <c r="A19" s="302" t="s">
        <v>443</v>
      </c>
      <c r="B19" s="303" t="s">
        <v>434</v>
      </c>
      <c r="C19" s="304">
        <f t="shared" si="4"/>
        <v>336.13156249999997</v>
      </c>
      <c r="D19" s="305">
        <f t="shared" si="0"/>
        <v>0.88233266094269169</v>
      </c>
      <c r="E19" s="306">
        <f t="shared" si="5"/>
        <v>296.57985596744965</v>
      </c>
      <c r="F19" s="307">
        <v>1.5</v>
      </c>
      <c r="G19" s="388">
        <f t="shared" ref="G19:G20" si="51">E19*1.5</f>
        <v>444.86978395117444</v>
      </c>
      <c r="H19" s="308">
        <f t="shared" si="7"/>
        <v>445</v>
      </c>
      <c r="I19" s="303">
        <f t="shared" si="30"/>
        <v>1701</v>
      </c>
      <c r="J19" s="309">
        <v>600</v>
      </c>
      <c r="K19" s="310">
        <f t="shared" si="8"/>
        <v>243</v>
      </c>
      <c r="L19" s="310">
        <f t="shared" si="9"/>
        <v>425.25</v>
      </c>
      <c r="M19" s="310">
        <f t="shared" si="31"/>
        <v>48000</v>
      </c>
      <c r="N19" s="311">
        <f t="shared" si="10"/>
        <v>0.53156250000000005</v>
      </c>
      <c r="O19" s="312">
        <f t="shared" si="32"/>
        <v>0</v>
      </c>
      <c r="P19" s="313">
        <f t="shared" si="11"/>
        <v>0</v>
      </c>
      <c r="Q19" s="312">
        <f t="shared" si="33"/>
        <v>4</v>
      </c>
      <c r="R19" s="314">
        <v>4</v>
      </c>
      <c r="S19" s="315">
        <f t="shared" si="12"/>
        <v>32</v>
      </c>
      <c r="T19" s="315">
        <f t="shared" si="13"/>
        <v>60.599999999999994</v>
      </c>
      <c r="U19" s="315">
        <f t="shared" si="14"/>
        <v>1.44</v>
      </c>
      <c r="V19" s="316">
        <f t="shared" si="15"/>
        <v>336.13156249999997</v>
      </c>
      <c r="W19" s="317" t="str">
        <f t="shared" si="1"/>
        <v>N2H</v>
      </c>
      <c r="X19" s="318">
        <v>12</v>
      </c>
      <c r="Y19" s="318">
        <v>2.5</v>
      </c>
      <c r="Z19" s="319">
        <f t="shared" si="47"/>
        <v>690</v>
      </c>
      <c r="AA19" s="319">
        <f t="shared" si="35"/>
        <v>41.4</v>
      </c>
      <c r="AB19" s="320">
        <v>2700</v>
      </c>
      <c r="AC19" s="321">
        <v>1</v>
      </c>
      <c r="AD19" s="318">
        <v>4</v>
      </c>
      <c r="AE19" s="318">
        <v>100</v>
      </c>
      <c r="AF19" s="318">
        <v>0</v>
      </c>
      <c r="AG19" s="318">
        <v>1</v>
      </c>
      <c r="AH19" s="322">
        <v>30</v>
      </c>
      <c r="AI19" s="309">
        <v>1</v>
      </c>
      <c r="AJ19" s="318">
        <v>8</v>
      </c>
      <c r="AK19" s="318">
        <v>50</v>
      </c>
      <c r="AL19" s="318">
        <v>0</v>
      </c>
      <c r="AM19" s="322">
        <v>0.5</v>
      </c>
      <c r="AN19" s="323">
        <f t="shared" si="36"/>
        <v>10000</v>
      </c>
      <c r="AO19" s="324">
        <f t="shared" si="37"/>
        <v>3</v>
      </c>
      <c r="AP19" s="324">
        <f t="shared" si="38"/>
        <v>8</v>
      </c>
      <c r="AQ19" s="325">
        <f t="shared" si="16"/>
        <v>2.0833333333333335</v>
      </c>
      <c r="AR19" s="326">
        <f t="shared" si="39"/>
        <v>0</v>
      </c>
      <c r="AS19" s="326">
        <f t="shared" si="40"/>
        <v>0</v>
      </c>
      <c r="AT19" s="327">
        <f t="shared" si="41"/>
        <v>500000</v>
      </c>
      <c r="AU19" s="328">
        <f t="shared" si="42"/>
        <v>1</v>
      </c>
      <c r="AV19" s="328">
        <f t="shared" si="43"/>
        <v>8</v>
      </c>
      <c r="AW19" s="327">
        <f t="shared" si="44"/>
        <v>34.722222222222221</v>
      </c>
      <c r="AX19" s="329">
        <f t="shared" si="19"/>
        <v>36.805555555555557</v>
      </c>
      <c r="AY19" s="330">
        <f t="shared" si="45"/>
        <v>150000</v>
      </c>
      <c r="AZ19" s="331">
        <f t="shared" si="20"/>
        <v>2.8538812785388126E-2</v>
      </c>
      <c r="BA19" s="332">
        <f t="shared" si="21"/>
        <v>690</v>
      </c>
      <c r="BB19" s="290">
        <f t="shared" si="48"/>
        <v>1.8796992481203006E-2</v>
      </c>
      <c r="BC19" s="291">
        <f t="shared" si="49"/>
        <v>1.8796992481203006E-2</v>
      </c>
      <c r="BD19" s="333">
        <f t="shared" si="2"/>
        <v>12.969924812030074</v>
      </c>
      <c r="BE19" s="334">
        <f t="shared" si="24"/>
        <v>10000</v>
      </c>
      <c r="BF19" s="294">
        <v>0</v>
      </c>
      <c r="BG19" s="335">
        <f t="shared" si="25"/>
        <v>1.4285714285714286</v>
      </c>
      <c r="BH19" s="336">
        <f t="shared" si="26"/>
        <v>0.14285714285714285</v>
      </c>
      <c r="BI19" s="337">
        <f t="shared" si="50"/>
        <v>3.5</v>
      </c>
      <c r="BJ19" s="338">
        <f t="shared" si="46"/>
        <v>2700</v>
      </c>
      <c r="BK19" s="338">
        <f t="shared" si="28"/>
        <v>100</v>
      </c>
      <c r="BL19" s="339">
        <f t="shared" si="29"/>
        <v>2.9930833333333338</v>
      </c>
      <c r="BM19" s="340">
        <f t="shared" si="3"/>
        <v>16.134404101005938</v>
      </c>
      <c r="BN19" s="389" t="s">
        <v>435</v>
      </c>
    </row>
    <row r="20" spans="1:66" ht="25.5">
      <c r="A20" s="390" t="s">
        <v>444</v>
      </c>
      <c r="B20" s="391" t="s">
        <v>434</v>
      </c>
      <c r="C20" s="392">
        <f t="shared" si="4"/>
        <v>417.13156249999997</v>
      </c>
      <c r="D20" s="393">
        <f t="shared" si="0"/>
        <v>0.94718228500284196</v>
      </c>
      <c r="E20" s="394">
        <f t="shared" si="5"/>
        <v>395.09962651555577</v>
      </c>
      <c r="F20" s="395">
        <v>1.5</v>
      </c>
      <c r="G20" s="396">
        <f t="shared" si="51"/>
        <v>592.6494397733336</v>
      </c>
      <c r="H20" s="397">
        <f t="shared" si="7"/>
        <v>593</v>
      </c>
      <c r="I20" s="391">
        <f t="shared" si="30"/>
        <v>1701</v>
      </c>
      <c r="J20" s="398">
        <v>450</v>
      </c>
      <c r="K20" s="399">
        <f t="shared" si="8"/>
        <v>324</v>
      </c>
      <c r="L20" s="399">
        <f t="shared" si="9"/>
        <v>425.25</v>
      </c>
      <c r="M20" s="399">
        <f t="shared" si="31"/>
        <v>48000</v>
      </c>
      <c r="N20" s="400">
        <f t="shared" si="10"/>
        <v>0.53156250000000005</v>
      </c>
      <c r="O20" s="401">
        <f t="shared" si="32"/>
        <v>0</v>
      </c>
      <c r="P20" s="402">
        <f t="shared" si="11"/>
        <v>0</v>
      </c>
      <c r="Q20" s="401">
        <f t="shared" si="33"/>
        <v>4</v>
      </c>
      <c r="R20" s="403">
        <v>4</v>
      </c>
      <c r="S20" s="404">
        <f t="shared" si="12"/>
        <v>32</v>
      </c>
      <c r="T20" s="404">
        <f t="shared" si="13"/>
        <v>60.599999999999994</v>
      </c>
      <c r="U20" s="404">
        <f t="shared" si="14"/>
        <v>1.44</v>
      </c>
      <c r="V20" s="405">
        <f t="shared" si="15"/>
        <v>417.13156249999997</v>
      </c>
      <c r="W20" s="406" t="str">
        <f t="shared" si="1"/>
        <v>N2H</v>
      </c>
      <c r="X20" s="407">
        <v>13</v>
      </c>
      <c r="Y20" s="407">
        <v>3</v>
      </c>
      <c r="Z20" s="408">
        <f t="shared" si="47"/>
        <v>897</v>
      </c>
      <c r="AA20" s="408">
        <f t="shared" si="35"/>
        <v>53.82</v>
      </c>
      <c r="AB20" s="409">
        <v>2700</v>
      </c>
      <c r="AC20" s="410">
        <v>1</v>
      </c>
      <c r="AD20" s="407">
        <v>4</v>
      </c>
      <c r="AE20" s="407">
        <v>100</v>
      </c>
      <c r="AF20" s="407">
        <v>0</v>
      </c>
      <c r="AG20" s="407">
        <v>1</v>
      </c>
      <c r="AH20" s="411">
        <v>30</v>
      </c>
      <c r="AI20" s="398">
        <v>1</v>
      </c>
      <c r="AJ20" s="407">
        <v>8</v>
      </c>
      <c r="AK20" s="407">
        <v>50</v>
      </c>
      <c r="AL20" s="407">
        <v>0</v>
      </c>
      <c r="AM20" s="411">
        <v>0.5</v>
      </c>
      <c r="AN20" s="412">
        <f t="shared" si="36"/>
        <v>10000</v>
      </c>
      <c r="AO20" s="413">
        <f t="shared" si="37"/>
        <v>3</v>
      </c>
      <c r="AP20" s="413">
        <f t="shared" si="38"/>
        <v>8</v>
      </c>
      <c r="AQ20" s="414">
        <f t="shared" si="16"/>
        <v>2.0833333333333335</v>
      </c>
      <c r="AR20" s="415">
        <f t="shared" si="39"/>
        <v>0</v>
      </c>
      <c r="AS20" s="415">
        <f t="shared" si="40"/>
        <v>0</v>
      </c>
      <c r="AT20" s="416">
        <f t="shared" si="41"/>
        <v>500000</v>
      </c>
      <c r="AU20" s="417">
        <f t="shared" si="42"/>
        <v>1</v>
      </c>
      <c r="AV20" s="417">
        <f t="shared" si="43"/>
        <v>8</v>
      </c>
      <c r="AW20" s="416">
        <f t="shared" si="44"/>
        <v>34.722222222222221</v>
      </c>
      <c r="AX20" s="418">
        <f t="shared" si="19"/>
        <v>36.805555555555557</v>
      </c>
      <c r="AY20" s="419">
        <f t="shared" si="45"/>
        <v>150000</v>
      </c>
      <c r="AZ20" s="420">
        <f t="shared" si="20"/>
        <v>2.8538812785388126E-2</v>
      </c>
      <c r="BA20" s="421">
        <f t="shared" si="21"/>
        <v>897</v>
      </c>
      <c r="BB20" s="422">
        <f t="shared" si="48"/>
        <v>1.8796992481203006E-2</v>
      </c>
      <c r="BC20" s="423">
        <f t="shared" si="49"/>
        <v>1.8796992481203006E-2</v>
      </c>
      <c r="BD20" s="424">
        <f t="shared" si="2"/>
        <v>16.860902255639097</v>
      </c>
      <c r="BE20" s="425">
        <f t="shared" si="24"/>
        <v>10000</v>
      </c>
      <c r="BF20" s="426">
        <v>0</v>
      </c>
      <c r="BG20" s="427">
        <f t="shared" si="25"/>
        <v>1.4285714285714286</v>
      </c>
      <c r="BH20" s="428">
        <f t="shared" si="26"/>
        <v>0.14285714285714285</v>
      </c>
      <c r="BI20" s="429">
        <f t="shared" si="50"/>
        <v>3.5</v>
      </c>
      <c r="BJ20" s="430">
        <f t="shared" si="46"/>
        <v>2700</v>
      </c>
      <c r="BK20" s="430">
        <f t="shared" si="28"/>
        <v>100</v>
      </c>
      <c r="BL20" s="431">
        <f t="shared" si="29"/>
        <v>2.9930833333333338</v>
      </c>
      <c r="BM20" s="432">
        <f t="shared" si="3"/>
        <v>20.025381544614962</v>
      </c>
      <c r="BN20" s="433" t="s">
        <v>435</v>
      </c>
    </row>
    <row r="21" spans="1:66" ht="25.5">
      <c r="A21" s="302" t="s">
        <v>437</v>
      </c>
      <c r="B21" s="303" t="s">
        <v>445</v>
      </c>
      <c r="C21" s="304">
        <f t="shared" si="4"/>
        <v>26.431562500000002</v>
      </c>
      <c r="D21" s="305">
        <f t="shared" si="0"/>
        <v>0.78325684640635085</v>
      </c>
      <c r="E21" s="306">
        <f>C21*D21</f>
        <v>20.702702289342366</v>
      </c>
      <c r="F21" s="307">
        <v>1.5</v>
      </c>
      <c r="G21" s="388">
        <f t="shared" ref="G21:G25" si="52">E21*F21</f>
        <v>31.054053434013547</v>
      </c>
      <c r="H21" s="308">
        <f t="shared" si="7"/>
        <v>32</v>
      </c>
      <c r="I21" s="303">
        <f t="shared" si="30"/>
        <v>1701</v>
      </c>
      <c r="J21" s="309">
        <v>6000</v>
      </c>
      <c r="K21" s="310">
        <f t="shared" ref="K21:K25" si="53">SUM(I21/(J21*0.7))*60</f>
        <v>24.3</v>
      </c>
      <c r="L21" s="310">
        <f t="shared" si="9"/>
        <v>425.25</v>
      </c>
      <c r="M21" s="310">
        <f t="shared" si="31"/>
        <v>48000</v>
      </c>
      <c r="N21" s="311">
        <f t="shared" si="10"/>
        <v>0.53156250000000005</v>
      </c>
      <c r="O21" s="312">
        <f t="shared" si="32"/>
        <v>0</v>
      </c>
      <c r="P21" s="313">
        <f t="shared" si="11"/>
        <v>0</v>
      </c>
      <c r="Q21" s="312">
        <f t="shared" si="33"/>
        <v>4</v>
      </c>
      <c r="R21" s="314">
        <v>0.2</v>
      </c>
      <c r="S21" s="315">
        <f t="shared" si="12"/>
        <v>1.6</v>
      </c>
      <c r="T21" s="315">
        <f t="shared" si="13"/>
        <v>0</v>
      </c>
      <c r="U21" s="315">
        <f t="shared" si="14"/>
        <v>1.44</v>
      </c>
      <c r="V21" s="316">
        <f t="shared" si="15"/>
        <v>26.431562500000002</v>
      </c>
      <c r="W21" s="317" t="str">
        <f t="shared" si="1"/>
        <v>N2</v>
      </c>
      <c r="X21" s="318">
        <v>6.5</v>
      </c>
      <c r="Y21" s="318">
        <v>2.5</v>
      </c>
      <c r="Z21" s="319">
        <f t="shared" si="47"/>
        <v>373.75</v>
      </c>
      <c r="AA21" s="319">
        <f t="shared" ref="AA21:AA25" si="54">SUM((Z21/1000)*60)</f>
        <v>22.425000000000001</v>
      </c>
      <c r="AB21" s="320">
        <v>2700</v>
      </c>
      <c r="AC21" s="321">
        <v>0</v>
      </c>
      <c r="AD21" s="318">
        <v>3</v>
      </c>
      <c r="AE21" s="318">
        <v>300</v>
      </c>
      <c r="AF21" s="318">
        <v>0</v>
      </c>
      <c r="AG21" s="318">
        <v>0</v>
      </c>
      <c r="AH21" s="322">
        <v>30</v>
      </c>
      <c r="AI21" s="309">
        <v>0</v>
      </c>
      <c r="AJ21" s="318">
        <v>3</v>
      </c>
      <c r="AK21" s="318">
        <v>300</v>
      </c>
      <c r="AL21" s="318">
        <v>0</v>
      </c>
      <c r="AM21" s="322">
        <v>0.5</v>
      </c>
      <c r="AN21" s="323">
        <f t="shared" si="36"/>
        <v>10000</v>
      </c>
      <c r="AO21" s="324">
        <f t="shared" si="37"/>
        <v>3</v>
      </c>
      <c r="AP21" s="324">
        <f t="shared" si="38"/>
        <v>8</v>
      </c>
      <c r="AQ21" s="325">
        <f t="shared" si="16"/>
        <v>2.0833333333333335</v>
      </c>
      <c r="AR21" s="326">
        <f t="shared" si="39"/>
        <v>0</v>
      </c>
      <c r="AS21" s="326">
        <f t="shared" ref="AS21:AS25" si="55">SUM(AR21/30/24/60)</f>
        <v>0</v>
      </c>
      <c r="AT21" s="327">
        <f t="shared" si="41"/>
        <v>500000</v>
      </c>
      <c r="AU21" s="328">
        <f t="shared" si="42"/>
        <v>1</v>
      </c>
      <c r="AV21" s="328">
        <f t="shared" si="43"/>
        <v>8</v>
      </c>
      <c r="AW21" s="327">
        <f t="shared" ref="AW21:AW25" si="56">SUM(AT21*AU21/30/AV21/60)</f>
        <v>34.722222222222221</v>
      </c>
      <c r="AX21" s="329">
        <f t="shared" si="19"/>
        <v>36.805555555555557</v>
      </c>
      <c r="AY21" s="330">
        <f t="shared" si="45"/>
        <v>150000</v>
      </c>
      <c r="AZ21" s="331">
        <f t="shared" si="20"/>
        <v>2.8538812785388126E-2</v>
      </c>
      <c r="BA21" s="332">
        <f t="shared" si="21"/>
        <v>373.75</v>
      </c>
      <c r="BB21" s="290">
        <f t="shared" si="48"/>
        <v>1.8796992481203006E-2</v>
      </c>
      <c r="BC21" s="291">
        <f t="shared" si="49"/>
        <v>1.8796992481203006E-2</v>
      </c>
      <c r="BD21" s="333">
        <f t="shared" si="2"/>
        <v>7.0253759398496234</v>
      </c>
      <c r="BE21" s="334">
        <f t="shared" si="24"/>
        <v>10000</v>
      </c>
      <c r="BF21" s="294">
        <v>0</v>
      </c>
      <c r="BG21" s="335">
        <f t="shared" si="25"/>
        <v>1.4285714285714286</v>
      </c>
      <c r="BH21" s="336">
        <f t="shared" si="26"/>
        <v>0.14285714285714285</v>
      </c>
      <c r="BI21" s="337">
        <f t="shared" si="50"/>
        <v>3.5</v>
      </c>
      <c r="BJ21" s="338">
        <f t="shared" si="46"/>
        <v>2700</v>
      </c>
      <c r="BK21" s="338">
        <f t="shared" si="28"/>
        <v>100</v>
      </c>
      <c r="BL21" s="339">
        <f t="shared" si="29"/>
        <v>2.9930833333333338</v>
      </c>
      <c r="BM21" s="340">
        <f t="shared" si="3"/>
        <v>10.18985522882549</v>
      </c>
      <c r="BN21" s="389" t="s">
        <v>435</v>
      </c>
    </row>
    <row r="22" spans="1:66" ht="25.5">
      <c r="A22" s="302" t="s">
        <v>438</v>
      </c>
      <c r="B22" s="303" t="s">
        <v>445</v>
      </c>
      <c r="C22" s="304">
        <f t="shared" si="4"/>
        <v>34.531562500000007</v>
      </c>
      <c r="D22" s="305">
        <f t="shared" si="0"/>
        <v>0.78325684640635085</v>
      </c>
      <c r="E22" s="306">
        <f t="shared" ref="E22:E25" si="57">C22*D22</f>
        <v>27.047082745233809</v>
      </c>
      <c r="F22" s="307">
        <v>1.5</v>
      </c>
      <c r="G22" s="388">
        <f t="shared" si="52"/>
        <v>40.570624117850713</v>
      </c>
      <c r="H22" s="308">
        <f t="shared" si="7"/>
        <v>41</v>
      </c>
      <c r="I22" s="303">
        <f t="shared" si="30"/>
        <v>1701</v>
      </c>
      <c r="J22" s="309">
        <v>4500</v>
      </c>
      <c r="K22" s="310">
        <f t="shared" si="53"/>
        <v>32.400000000000006</v>
      </c>
      <c r="L22" s="310">
        <f t="shared" si="9"/>
        <v>425.25</v>
      </c>
      <c r="M22" s="310">
        <f t="shared" si="31"/>
        <v>48000</v>
      </c>
      <c r="N22" s="311">
        <f t="shared" si="10"/>
        <v>0.53156250000000005</v>
      </c>
      <c r="O22" s="312">
        <f t="shared" si="32"/>
        <v>0</v>
      </c>
      <c r="P22" s="313">
        <f t="shared" si="11"/>
        <v>0</v>
      </c>
      <c r="Q22" s="312">
        <f t="shared" si="33"/>
        <v>4</v>
      </c>
      <c r="R22" s="314">
        <v>0.2</v>
      </c>
      <c r="S22" s="315">
        <f t="shared" si="12"/>
        <v>1.6</v>
      </c>
      <c r="T22" s="315">
        <f t="shared" si="13"/>
        <v>0</v>
      </c>
      <c r="U22" s="315">
        <f t="shared" si="14"/>
        <v>1.44</v>
      </c>
      <c r="V22" s="316">
        <f t="shared" si="15"/>
        <v>34.531562500000007</v>
      </c>
      <c r="W22" s="317" t="str">
        <f t="shared" si="1"/>
        <v>N2</v>
      </c>
      <c r="X22" s="318">
        <v>6.5</v>
      </c>
      <c r="Y22" s="318">
        <v>2.5</v>
      </c>
      <c r="Z22" s="319">
        <f t="shared" si="47"/>
        <v>373.75</v>
      </c>
      <c r="AA22" s="319">
        <f t="shared" si="54"/>
        <v>22.425000000000001</v>
      </c>
      <c r="AB22" s="320">
        <v>2700</v>
      </c>
      <c r="AC22" s="321">
        <v>0</v>
      </c>
      <c r="AD22" s="318">
        <v>3</v>
      </c>
      <c r="AE22" s="318">
        <v>300</v>
      </c>
      <c r="AF22" s="318">
        <v>0</v>
      </c>
      <c r="AG22" s="318">
        <v>0</v>
      </c>
      <c r="AH22" s="322">
        <v>30</v>
      </c>
      <c r="AI22" s="309">
        <v>0</v>
      </c>
      <c r="AJ22" s="318">
        <v>3</v>
      </c>
      <c r="AK22" s="318">
        <v>300</v>
      </c>
      <c r="AL22" s="318">
        <v>0</v>
      </c>
      <c r="AM22" s="322">
        <v>0.5</v>
      </c>
      <c r="AN22" s="323">
        <f t="shared" si="36"/>
        <v>10000</v>
      </c>
      <c r="AO22" s="324">
        <f t="shared" si="37"/>
        <v>3</v>
      </c>
      <c r="AP22" s="324">
        <f t="shared" si="38"/>
        <v>8</v>
      </c>
      <c r="AQ22" s="325">
        <f t="shared" si="16"/>
        <v>2.0833333333333335</v>
      </c>
      <c r="AR22" s="326">
        <f t="shared" si="39"/>
        <v>0</v>
      </c>
      <c r="AS22" s="326">
        <f t="shared" si="55"/>
        <v>0</v>
      </c>
      <c r="AT22" s="327">
        <f t="shared" si="41"/>
        <v>500000</v>
      </c>
      <c r="AU22" s="328">
        <f t="shared" si="42"/>
        <v>1</v>
      </c>
      <c r="AV22" s="328">
        <f t="shared" si="43"/>
        <v>8</v>
      </c>
      <c r="AW22" s="327">
        <f t="shared" si="56"/>
        <v>34.722222222222221</v>
      </c>
      <c r="AX22" s="329">
        <f t="shared" si="19"/>
        <v>36.805555555555557</v>
      </c>
      <c r="AY22" s="330">
        <f t="shared" si="45"/>
        <v>150000</v>
      </c>
      <c r="AZ22" s="331">
        <f t="shared" si="20"/>
        <v>2.8538812785388126E-2</v>
      </c>
      <c r="BA22" s="332">
        <f t="shared" si="21"/>
        <v>373.75</v>
      </c>
      <c r="BB22" s="290">
        <f t="shared" si="48"/>
        <v>1.8796992481203006E-2</v>
      </c>
      <c r="BC22" s="291">
        <f t="shared" si="49"/>
        <v>1.8796992481203006E-2</v>
      </c>
      <c r="BD22" s="333">
        <f t="shared" si="2"/>
        <v>7.0253759398496234</v>
      </c>
      <c r="BE22" s="334">
        <f t="shared" si="24"/>
        <v>10000</v>
      </c>
      <c r="BF22" s="294">
        <v>0</v>
      </c>
      <c r="BG22" s="335">
        <f t="shared" si="25"/>
        <v>1.4285714285714286</v>
      </c>
      <c r="BH22" s="336">
        <f t="shared" si="26"/>
        <v>0.14285714285714285</v>
      </c>
      <c r="BI22" s="337">
        <f t="shared" si="50"/>
        <v>3.5</v>
      </c>
      <c r="BJ22" s="338">
        <f t="shared" si="46"/>
        <v>2700</v>
      </c>
      <c r="BK22" s="338">
        <f t="shared" si="28"/>
        <v>100</v>
      </c>
      <c r="BL22" s="339">
        <f t="shared" si="29"/>
        <v>2.9930833333333338</v>
      </c>
      <c r="BM22" s="340">
        <f t="shared" si="3"/>
        <v>10.18985522882549</v>
      </c>
      <c r="BN22" s="389" t="s">
        <v>435</v>
      </c>
    </row>
    <row r="23" spans="1:66" ht="25.5">
      <c r="A23" s="302" t="s">
        <v>439</v>
      </c>
      <c r="B23" s="303" t="s">
        <v>445</v>
      </c>
      <c r="C23" s="304">
        <f t="shared" si="4"/>
        <v>50.731562500000003</v>
      </c>
      <c r="D23" s="305">
        <f t="shared" si="0"/>
        <v>0.78325684640635085</v>
      </c>
      <c r="E23" s="306">
        <f t="shared" si="57"/>
        <v>39.735843657016687</v>
      </c>
      <c r="F23" s="307">
        <v>1.5</v>
      </c>
      <c r="G23" s="388">
        <f t="shared" si="52"/>
        <v>59.603765485525031</v>
      </c>
      <c r="H23" s="308">
        <f t="shared" si="7"/>
        <v>60</v>
      </c>
      <c r="I23" s="303">
        <f t="shared" si="30"/>
        <v>1701</v>
      </c>
      <c r="J23" s="309">
        <v>3000</v>
      </c>
      <c r="K23" s="310">
        <f t="shared" si="53"/>
        <v>48.6</v>
      </c>
      <c r="L23" s="310">
        <f t="shared" si="9"/>
        <v>425.25</v>
      </c>
      <c r="M23" s="310">
        <f t="shared" si="31"/>
        <v>48000</v>
      </c>
      <c r="N23" s="311">
        <f t="shared" si="10"/>
        <v>0.53156250000000005</v>
      </c>
      <c r="O23" s="312">
        <f t="shared" si="32"/>
        <v>0</v>
      </c>
      <c r="P23" s="313">
        <f t="shared" si="11"/>
        <v>0</v>
      </c>
      <c r="Q23" s="312">
        <f t="shared" si="33"/>
        <v>4</v>
      </c>
      <c r="R23" s="314">
        <v>0.2</v>
      </c>
      <c r="S23" s="315">
        <f t="shared" si="12"/>
        <v>1.6</v>
      </c>
      <c r="T23" s="315">
        <f t="shared" si="13"/>
        <v>0</v>
      </c>
      <c r="U23" s="315">
        <f t="shared" si="14"/>
        <v>1.44</v>
      </c>
      <c r="V23" s="316">
        <f t="shared" si="15"/>
        <v>50.731562500000003</v>
      </c>
      <c r="W23" s="317" t="str">
        <f t="shared" si="1"/>
        <v>N2</v>
      </c>
      <c r="X23" s="318">
        <v>6.5</v>
      </c>
      <c r="Y23" s="318">
        <v>2.5</v>
      </c>
      <c r="Z23" s="319">
        <f t="shared" si="47"/>
        <v>373.75</v>
      </c>
      <c r="AA23" s="319">
        <f t="shared" si="54"/>
        <v>22.425000000000001</v>
      </c>
      <c r="AB23" s="320">
        <v>2700</v>
      </c>
      <c r="AC23" s="321">
        <v>0</v>
      </c>
      <c r="AD23" s="318">
        <v>3</v>
      </c>
      <c r="AE23" s="318">
        <v>300</v>
      </c>
      <c r="AF23" s="318">
        <v>0</v>
      </c>
      <c r="AG23" s="318">
        <v>0</v>
      </c>
      <c r="AH23" s="322">
        <v>30</v>
      </c>
      <c r="AI23" s="309">
        <v>0</v>
      </c>
      <c r="AJ23" s="318">
        <v>3</v>
      </c>
      <c r="AK23" s="318">
        <v>300</v>
      </c>
      <c r="AL23" s="318">
        <v>0</v>
      </c>
      <c r="AM23" s="322">
        <v>0.5</v>
      </c>
      <c r="AN23" s="323">
        <f t="shared" si="36"/>
        <v>10000</v>
      </c>
      <c r="AO23" s="324">
        <f t="shared" si="37"/>
        <v>3</v>
      </c>
      <c r="AP23" s="324">
        <f t="shared" si="38"/>
        <v>8</v>
      </c>
      <c r="AQ23" s="325">
        <f t="shared" si="16"/>
        <v>2.0833333333333335</v>
      </c>
      <c r="AR23" s="326">
        <f t="shared" si="39"/>
        <v>0</v>
      </c>
      <c r="AS23" s="326">
        <f t="shared" si="55"/>
        <v>0</v>
      </c>
      <c r="AT23" s="327">
        <f t="shared" si="41"/>
        <v>500000</v>
      </c>
      <c r="AU23" s="328">
        <f t="shared" si="42"/>
        <v>1</v>
      </c>
      <c r="AV23" s="328">
        <f t="shared" si="43"/>
        <v>8</v>
      </c>
      <c r="AW23" s="327">
        <f t="shared" si="56"/>
        <v>34.722222222222221</v>
      </c>
      <c r="AX23" s="329">
        <f t="shared" si="19"/>
        <v>36.805555555555557</v>
      </c>
      <c r="AY23" s="330">
        <f t="shared" si="45"/>
        <v>150000</v>
      </c>
      <c r="AZ23" s="331">
        <f t="shared" si="20"/>
        <v>2.8538812785388126E-2</v>
      </c>
      <c r="BA23" s="332">
        <f t="shared" si="21"/>
        <v>373.75</v>
      </c>
      <c r="BB23" s="290">
        <f t="shared" si="48"/>
        <v>1.8796992481203006E-2</v>
      </c>
      <c r="BC23" s="291">
        <f t="shared" si="49"/>
        <v>1.8796992481203006E-2</v>
      </c>
      <c r="BD23" s="333">
        <f t="shared" si="2"/>
        <v>7.0253759398496234</v>
      </c>
      <c r="BE23" s="334">
        <f t="shared" si="24"/>
        <v>10000</v>
      </c>
      <c r="BF23" s="294">
        <v>0</v>
      </c>
      <c r="BG23" s="335">
        <f t="shared" si="25"/>
        <v>1.4285714285714286</v>
      </c>
      <c r="BH23" s="336">
        <f t="shared" si="26"/>
        <v>0.14285714285714285</v>
      </c>
      <c r="BI23" s="337">
        <f t="shared" si="50"/>
        <v>3.5</v>
      </c>
      <c r="BJ23" s="338">
        <f t="shared" si="46"/>
        <v>2700</v>
      </c>
      <c r="BK23" s="338">
        <f t="shared" si="28"/>
        <v>100</v>
      </c>
      <c r="BL23" s="339">
        <f t="shared" si="29"/>
        <v>2.9930833333333338</v>
      </c>
      <c r="BM23" s="340">
        <f t="shared" si="3"/>
        <v>10.18985522882549</v>
      </c>
      <c r="BN23" s="389" t="s">
        <v>435</v>
      </c>
    </row>
    <row r="24" spans="1:66" ht="25.5">
      <c r="A24" s="302" t="s">
        <v>440</v>
      </c>
      <c r="B24" s="303" t="s">
        <v>445</v>
      </c>
      <c r="C24" s="304">
        <f t="shared" si="4"/>
        <v>117.4565625</v>
      </c>
      <c r="D24" s="305">
        <f t="shared" si="0"/>
        <v>0.78325684640635085</v>
      </c>
      <c r="E24" s="306">
        <f t="shared" si="57"/>
        <v>91.998656733480459</v>
      </c>
      <c r="F24" s="307">
        <v>1.5</v>
      </c>
      <c r="G24" s="388">
        <f t="shared" si="52"/>
        <v>137.99798510022069</v>
      </c>
      <c r="H24" s="308">
        <f t="shared" si="7"/>
        <v>138</v>
      </c>
      <c r="I24" s="303">
        <f t="shared" si="30"/>
        <v>1701</v>
      </c>
      <c r="J24" s="309">
        <v>1600</v>
      </c>
      <c r="K24" s="310">
        <f t="shared" si="53"/>
        <v>91.125</v>
      </c>
      <c r="L24" s="310">
        <f t="shared" si="9"/>
        <v>425.25</v>
      </c>
      <c r="M24" s="310">
        <f t="shared" si="31"/>
        <v>48000</v>
      </c>
      <c r="N24" s="311">
        <f t="shared" si="10"/>
        <v>0.53156250000000005</v>
      </c>
      <c r="O24" s="312">
        <f t="shared" si="32"/>
        <v>0</v>
      </c>
      <c r="P24" s="313">
        <f t="shared" si="11"/>
        <v>0</v>
      </c>
      <c r="Q24" s="312">
        <f t="shared" si="33"/>
        <v>4</v>
      </c>
      <c r="R24" s="314">
        <v>1.5</v>
      </c>
      <c r="S24" s="315">
        <f t="shared" si="12"/>
        <v>12</v>
      </c>
      <c r="T24" s="315">
        <f t="shared" si="13"/>
        <v>13.799999999999999</v>
      </c>
      <c r="U24" s="315">
        <f t="shared" si="14"/>
        <v>1.44</v>
      </c>
      <c r="V24" s="316">
        <f t="shared" si="15"/>
        <v>117.4565625</v>
      </c>
      <c r="W24" s="317" t="str">
        <f t="shared" si="1"/>
        <v>N2</v>
      </c>
      <c r="X24" s="318">
        <v>6.5</v>
      </c>
      <c r="Y24" s="318">
        <v>2.5</v>
      </c>
      <c r="Z24" s="319">
        <f t="shared" si="47"/>
        <v>373.75</v>
      </c>
      <c r="AA24" s="319">
        <f t="shared" si="54"/>
        <v>22.425000000000001</v>
      </c>
      <c r="AB24" s="320">
        <v>2700</v>
      </c>
      <c r="AC24" s="321">
        <v>0</v>
      </c>
      <c r="AD24" s="318">
        <v>3</v>
      </c>
      <c r="AE24" s="318">
        <v>300</v>
      </c>
      <c r="AF24" s="318">
        <v>0</v>
      </c>
      <c r="AG24" s="318">
        <v>0</v>
      </c>
      <c r="AH24" s="322">
        <v>30</v>
      </c>
      <c r="AI24" s="309">
        <v>1</v>
      </c>
      <c r="AJ24" s="318">
        <v>3</v>
      </c>
      <c r="AK24" s="318">
        <v>100</v>
      </c>
      <c r="AL24" s="318">
        <v>0</v>
      </c>
      <c r="AM24" s="322">
        <v>0.5</v>
      </c>
      <c r="AN24" s="323">
        <f t="shared" si="36"/>
        <v>10000</v>
      </c>
      <c r="AO24" s="324">
        <f t="shared" si="37"/>
        <v>3</v>
      </c>
      <c r="AP24" s="324">
        <f t="shared" si="38"/>
        <v>8</v>
      </c>
      <c r="AQ24" s="325">
        <f t="shared" si="16"/>
        <v>2.0833333333333335</v>
      </c>
      <c r="AR24" s="326">
        <f t="shared" si="39"/>
        <v>0</v>
      </c>
      <c r="AS24" s="326">
        <f t="shared" si="55"/>
        <v>0</v>
      </c>
      <c r="AT24" s="327">
        <f t="shared" si="41"/>
        <v>500000</v>
      </c>
      <c r="AU24" s="328">
        <f t="shared" si="42"/>
        <v>1</v>
      </c>
      <c r="AV24" s="328">
        <f t="shared" si="43"/>
        <v>8</v>
      </c>
      <c r="AW24" s="327">
        <f t="shared" si="56"/>
        <v>34.722222222222221</v>
      </c>
      <c r="AX24" s="329">
        <f t="shared" si="19"/>
        <v>36.805555555555557</v>
      </c>
      <c r="AY24" s="330">
        <f t="shared" si="45"/>
        <v>150000</v>
      </c>
      <c r="AZ24" s="331">
        <f t="shared" si="20"/>
        <v>2.8538812785388126E-2</v>
      </c>
      <c r="BA24" s="332">
        <f t="shared" si="21"/>
        <v>373.75</v>
      </c>
      <c r="BB24" s="290">
        <f t="shared" si="48"/>
        <v>1.8796992481203006E-2</v>
      </c>
      <c r="BC24" s="291">
        <f t="shared" si="49"/>
        <v>1.8796992481203006E-2</v>
      </c>
      <c r="BD24" s="333">
        <f t="shared" si="2"/>
        <v>7.0253759398496234</v>
      </c>
      <c r="BE24" s="334">
        <f t="shared" si="24"/>
        <v>10000</v>
      </c>
      <c r="BF24" s="294">
        <v>0</v>
      </c>
      <c r="BG24" s="335">
        <f t="shared" si="25"/>
        <v>1.4285714285714286</v>
      </c>
      <c r="BH24" s="336">
        <f t="shared" si="26"/>
        <v>0.14285714285714285</v>
      </c>
      <c r="BI24" s="337">
        <f t="shared" si="50"/>
        <v>3.5</v>
      </c>
      <c r="BJ24" s="338">
        <f t="shared" si="46"/>
        <v>2700</v>
      </c>
      <c r="BK24" s="338">
        <f t="shared" si="28"/>
        <v>100</v>
      </c>
      <c r="BL24" s="339">
        <f t="shared" si="29"/>
        <v>2.9930833333333338</v>
      </c>
      <c r="BM24" s="340">
        <f t="shared" si="3"/>
        <v>10.18985522882549</v>
      </c>
      <c r="BN24" s="389" t="s">
        <v>435</v>
      </c>
    </row>
    <row r="25" spans="1:66" ht="25.5">
      <c r="A25" s="390" t="s">
        <v>441</v>
      </c>
      <c r="B25" s="391" t="s">
        <v>445</v>
      </c>
      <c r="C25" s="392">
        <f t="shared" si="4"/>
        <v>208.58156250000002</v>
      </c>
      <c r="D25" s="393">
        <f t="shared" si="0"/>
        <v>0.78325684640635085</v>
      </c>
      <c r="E25" s="394">
        <f t="shared" si="57"/>
        <v>163.37293686225919</v>
      </c>
      <c r="F25" s="395">
        <v>1.5</v>
      </c>
      <c r="G25" s="396">
        <f t="shared" si="52"/>
        <v>245.05940529338881</v>
      </c>
      <c r="H25" s="397">
        <f t="shared" si="7"/>
        <v>246</v>
      </c>
      <c r="I25" s="391">
        <f t="shared" si="30"/>
        <v>1701</v>
      </c>
      <c r="J25" s="398">
        <v>800</v>
      </c>
      <c r="K25" s="399">
        <f t="shared" si="53"/>
        <v>182.25</v>
      </c>
      <c r="L25" s="399">
        <f t="shared" si="9"/>
        <v>425.25</v>
      </c>
      <c r="M25" s="399">
        <f t="shared" si="31"/>
        <v>48000</v>
      </c>
      <c r="N25" s="400">
        <f t="shared" si="10"/>
        <v>0.53156250000000005</v>
      </c>
      <c r="O25" s="401">
        <f t="shared" si="32"/>
        <v>0</v>
      </c>
      <c r="P25" s="402">
        <f t="shared" si="11"/>
        <v>0</v>
      </c>
      <c r="Q25" s="401">
        <f t="shared" si="33"/>
        <v>4</v>
      </c>
      <c r="R25" s="403">
        <v>1.5</v>
      </c>
      <c r="S25" s="404">
        <f t="shared" si="12"/>
        <v>12</v>
      </c>
      <c r="T25" s="404">
        <f t="shared" si="13"/>
        <v>13.799999999999999</v>
      </c>
      <c r="U25" s="404">
        <f t="shared" si="14"/>
        <v>1.44</v>
      </c>
      <c r="V25" s="405">
        <f t="shared" si="15"/>
        <v>208.58156250000002</v>
      </c>
      <c r="W25" s="406" t="str">
        <f t="shared" si="1"/>
        <v>N2</v>
      </c>
      <c r="X25" s="407">
        <v>6.5</v>
      </c>
      <c r="Y25" s="407">
        <v>2.5</v>
      </c>
      <c r="Z25" s="408">
        <f t="shared" si="47"/>
        <v>373.75</v>
      </c>
      <c r="AA25" s="408">
        <f t="shared" si="54"/>
        <v>22.425000000000001</v>
      </c>
      <c r="AB25" s="409">
        <v>2700</v>
      </c>
      <c r="AC25" s="410">
        <v>0</v>
      </c>
      <c r="AD25" s="407">
        <v>3</v>
      </c>
      <c r="AE25" s="407">
        <v>300</v>
      </c>
      <c r="AF25" s="407">
        <v>0</v>
      </c>
      <c r="AG25" s="407">
        <v>0</v>
      </c>
      <c r="AH25" s="411">
        <v>30</v>
      </c>
      <c r="AI25" s="398">
        <v>1</v>
      </c>
      <c r="AJ25" s="407">
        <v>3</v>
      </c>
      <c r="AK25" s="407">
        <v>100</v>
      </c>
      <c r="AL25" s="407">
        <v>0</v>
      </c>
      <c r="AM25" s="411">
        <v>0.5</v>
      </c>
      <c r="AN25" s="412">
        <f t="shared" si="36"/>
        <v>10000</v>
      </c>
      <c r="AO25" s="413">
        <f t="shared" si="37"/>
        <v>3</v>
      </c>
      <c r="AP25" s="413">
        <f t="shared" si="38"/>
        <v>8</v>
      </c>
      <c r="AQ25" s="414">
        <f t="shared" si="16"/>
        <v>2.0833333333333335</v>
      </c>
      <c r="AR25" s="415">
        <f t="shared" si="39"/>
        <v>0</v>
      </c>
      <c r="AS25" s="415">
        <f t="shared" si="55"/>
        <v>0</v>
      </c>
      <c r="AT25" s="416">
        <f t="shared" si="41"/>
        <v>500000</v>
      </c>
      <c r="AU25" s="417">
        <f t="shared" si="42"/>
        <v>1</v>
      </c>
      <c r="AV25" s="417">
        <f t="shared" si="43"/>
        <v>8</v>
      </c>
      <c r="AW25" s="416">
        <f t="shared" si="56"/>
        <v>34.722222222222221</v>
      </c>
      <c r="AX25" s="418">
        <f t="shared" si="19"/>
        <v>36.805555555555557</v>
      </c>
      <c r="AY25" s="419">
        <f t="shared" si="45"/>
        <v>150000</v>
      </c>
      <c r="AZ25" s="420">
        <f t="shared" si="20"/>
        <v>2.8538812785388126E-2</v>
      </c>
      <c r="BA25" s="421">
        <f t="shared" si="21"/>
        <v>373.75</v>
      </c>
      <c r="BB25" s="422">
        <f t="shared" si="48"/>
        <v>1.8796992481203006E-2</v>
      </c>
      <c r="BC25" s="423">
        <f t="shared" si="49"/>
        <v>1.8796992481203006E-2</v>
      </c>
      <c r="BD25" s="424">
        <f t="shared" si="2"/>
        <v>7.0253759398496234</v>
      </c>
      <c r="BE25" s="425">
        <f t="shared" si="24"/>
        <v>10000</v>
      </c>
      <c r="BF25" s="426">
        <v>0</v>
      </c>
      <c r="BG25" s="427">
        <f t="shared" si="25"/>
        <v>1.4285714285714286</v>
      </c>
      <c r="BH25" s="428">
        <f t="shared" si="26"/>
        <v>0.14285714285714285</v>
      </c>
      <c r="BI25" s="429">
        <f t="shared" si="50"/>
        <v>3.5</v>
      </c>
      <c r="BJ25" s="430">
        <f t="shared" si="46"/>
        <v>2700</v>
      </c>
      <c r="BK25" s="430">
        <f t="shared" si="28"/>
        <v>100</v>
      </c>
      <c r="BL25" s="431">
        <f t="shared" si="29"/>
        <v>2.9930833333333338</v>
      </c>
      <c r="BM25" s="432">
        <f t="shared" si="3"/>
        <v>10.18985522882549</v>
      </c>
      <c r="BN25" s="433" t="s">
        <v>435</v>
      </c>
    </row>
    <row r="26" spans="1:66" ht="25.5">
      <c r="A26" s="256" t="s">
        <v>446</v>
      </c>
      <c r="B26" s="257" t="s">
        <v>425</v>
      </c>
      <c r="C26" s="258">
        <f t="shared" si="4"/>
        <v>19.556562500000002</v>
      </c>
      <c r="D26" s="259">
        <f t="shared" si="0"/>
        <v>0.73966348801036086</v>
      </c>
      <c r="E26" s="260">
        <f t="shared" si="5"/>
        <v>14.465275232242623</v>
      </c>
      <c r="F26" s="261">
        <v>1.3</v>
      </c>
      <c r="G26" s="380">
        <f>E26*F26</f>
        <v>18.804857801915411</v>
      </c>
      <c r="H26" s="263">
        <f t="shared" si="7"/>
        <v>19</v>
      </c>
      <c r="I26" s="257">
        <f t="shared" si="30"/>
        <v>1701</v>
      </c>
      <c r="J26" s="279">
        <v>8000</v>
      </c>
      <c r="K26" s="381">
        <f t="shared" si="8"/>
        <v>18.225000000000001</v>
      </c>
      <c r="L26" s="381">
        <f t="shared" si="9"/>
        <v>425.25</v>
      </c>
      <c r="M26" s="381">
        <f t="shared" si="31"/>
        <v>48000</v>
      </c>
      <c r="N26" s="382">
        <f t="shared" si="10"/>
        <v>0.53156250000000005</v>
      </c>
      <c r="O26" s="383">
        <f t="shared" si="32"/>
        <v>0</v>
      </c>
      <c r="P26" s="384">
        <f t="shared" si="11"/>
        <v>0</v>
      </c>
      <c r="Q26" s="383">
        <f t="shared" si="33"/>
        <v>4</v>
      </c>
      <c r="R26" s="270">
        <v>0.1</v>
      </c>
      <c r="S26" s="271">
        <f t="shared" si="12"/>
        <v>0.8</v>
      </c>
      <c r="T26" s="271">
        <f>SUM(((Q26*1.5)*((AJ26/(AK26/60))+(AL26)+(AM26))*AI26))</f>
        <v>0</v>
      </c>
      <c r="U26" s="271">
        <f t="shared" si="14"/>
        <v>1.44</v>
      </c>
      <c r="V26" s="272">
        <f t="shared" si="15"/>
        <v>19.556562500000002</v>
      </c>
      <c r="W26" s="273" t="str">
        <f t="shared" si="1"/>
        <v>O2</v>
      </c>
      <c r="X26" s="274">
        <v>6</v>
      </c>
      <c r="Y26" s="274">
        <v>1.7</v>
      </c>
      <c r="Z26" s="275">
        <f t="shared" si="47"/>
        <v>234.6</v>
      </c>
      <c r="AA26" s="275">
        <f t="shared" si="35"/>
        <v>14.076000000000001</v>
      </c>
      <c r="AB26" s="276">
        <v>2700</v>
      </c>
      <c r="AC26" s="277">
        <v>0</v>
      </c>
      <c r="AD26" s="274">
        <v>4</v>
      </c>
      <c r="AE26" s="274">
        <v>100</v>
      </c>
      <c r="AF26" s="274">
        <v>0</v>
      </c>
      <c r="AG26" s="274">
        <v>1</v>
      </c>
      <c r="AH26" s="278">
        <v>30</v>
      </c>
      <c r="AI26" s="279">
        <v>0</v>
      </c>
      <c r="AJ26" s="274">
        <v>2</v>
      </c>
      <c r="AK26" s="274">
        <v>200</v>
      </c>
      <c r="AL26" s="274">
        <v>0</v>
      </c>
      <c r="AM26" s="278">
        <v>0.5</v>
      </c>
      <c r="AN26" s="280">
        <f t="shared" si="36"/>
        <v>10000</v>
      </c>
      <c r="AO26" s="281">
        <f t="shared" si="37"/>
        <v>3</v>
      </c>
      <c r="AP26" s="281">
        <f t="shared" si="38"/>
        <v>8</v>
      </c>
      <c r="AQ26" s="282">
        <f t="shared" si="16"/>
        <v>2.0833333333333335</v>
      </c>
      <c r="AR26" s="283">
        <f t="shared" si="39"/>
        <v>0</v>
      </c>
      <c r="AS26" s="283">
        <f t="shared" si="40"/>
        <v>0</v>
      </c>
      <c r="AT26" s="284">
        <f t="shared" si="41"/>
        <v>500000</v>
      </c>
      <c r="AU26" s="285">
        <f t="shared" si="42"/>
        <v>1</v>
      </c>
      <c r="AV26" s="285">
        <f t="shared" si="43"/>
        <v>8</v>
      </c>
      <c r="AW26" s="284">
        <f t="shared" si="44"/>
        <v>34.722222222222221</v>
      </c>
      <c r="AX26" s="286">
        <f t="shared" si="19"/>
        <v>36.805555555555557</v>
      </c>
      <c r="AY26" s="287">
        <f t="shared" si="45"/>
        <v>150000</v>
      </c>
      <c r="AZ26" s="288">
        <f t="shared" si="20"/>
        <v>2.8538812785388126E-2</v>
      </c>
      <c r="BA26" s="289">
        <f t="shared" si="21"/>
        <v>234.6</v>
      </c>
      <c r="BB26" s="385">
        <f t="shared" si="48"/>
        <v>1.8796992481203006E-2</v>
      </c>
      <c r="BC26" s="386">
        <f t="shared" si="49"/>
        <v>1.8796992481203006E-2</v>
      </c>
      <c r="BD26" s="292">
        <f t="shared" si="2"/>
        <v>4.4097744360902249</v>
      </c>
      <c r="BE26" s="293">
        <f t="shared" si="24"/>
        <v>10000</v>
      </c>
      <c r="BF26" s="294">
        <v>0</v>
      </c>
      <c r="BG26" s="295">
        <f>SUM(10000/7000)</f>
        <v>1.4285714285714286</v>
      </c>
      <c r="BH26" s="296">
        <f t="shared" si="26"/>
        <v>0.14285714285714285</v>
      </c>
      <c r="BI26" s="297">
        <v>3.5</v>
      </c>
      <c r="BJ26" s="298">
        <f t="shared" si="46"/>
        <v>2700</v>
      </c>
      <c r="BK26" s="298">
        <f t="shared" si="28"/>
        <v>100</v>
      </c>
      <c r="BL26" s="299">
        <f t="shared" si="29"/>
        <v>2.9930833333333338</v>
      </c>
      <c r="BM26" s="300">
        <f t="shared" si="3"/>
        <v>7.5742537250660904</v>
      </c>
      <c r="BN26" s="387" t="s">
        <v>426</v>
      </c>
    </row>
    <row r="27" spans="1:66" ht="25.5">
      <c r="A27" s="302" t="s">
        <v>447</v>
      </c>
      <c r="B27" s="303" t="s">
        <v>425</v>
      </c>
      <c r="C27" s="304">
        <f t="shared" si="4"/>
        <v>25.631562500000001</v>
      </c>
      <c r="D27" s="305">
        <f t="shared" si="0"/>
        <v>0.73966348801036086</v>
      </c>
      <c r="E27" s="306">
        <f t="shared" si="5"/>
        <v>18.958730921905566</v>
      </c>
      <c r="F27" s="307">
        <v>1.3</v>
      </c>
      <c r="G27" s="388">
        <f t="shared" ref="G27:G32" si="58">E27*F27</f>
        <v>24.646350198477236</v>
      </c>
      <c r="H27" s="308">
        <f t="shared" si="7"/>
        <v>25</v>
      </c>
      <c r="I27" s="303">
        <f t="shared" si="30"/>
        <v>1701</v>
      </c>
      <c r="J27" s="309">
        <v>6000</v>
      </c>
      <c r="K27" s="310">
        <f t="shared" si="8"/>
        <v>24.3</v>
      </c>
      <c r="L27" s="310">
        <f t="shared" si="9"/>
        <v>425.25</v>
      </c>
      <c r="M27" s="310">
        <f t="shared" si="31"/>
        <v>48000</v>
      </c>
      <c r="N27" s="311">
        <f t="shared" si="10"/>
        <v>0.53156250000000005</v>
      </c>
      <c r="O27" s="312">
        <f t="shared" si="32"/>
        <v>0</v>
      </c>
      <c r="P27" s="313">
        <f t="shared" si="11"/>
        <v>0</v>
      </c>
      <c r="Q27" s="312">
        <f t="shared" si="33"/>
        <v>4</v>
      </c>
      <c r="R27" s="314">
        <v>0.1</v>
      </c>
      <c r="S27" s="315">
        <f t="shared" si="12"/>
        <v>0.8</v>
      </c>
      <c r="T27" s="315">
        <f t="shared" si="13"/>
        <v>0</v>
      </c>
      <c r="U27" s="315">
        <f t="shared" si="14"/>
        <v>1.44</v>
      </c>
      <c r="V27" s="316">
        <f t="shared" si="15"/>
        <v>25.631562500000001</v>
      </c>
      <c r="W27" s="317" t="str">
        <f t="shared" si="1"/>
        <v>O2</v>
      </c>
      <c r="X27" s="318">
        <v>6</v>
      </c>
      <c r="Y27" s="318">
        <v>1.7</v>
      </c>
      <c r="Z27" s="319">
        <f t="shared" si="47"/>
        <v>234.6</v>
      </c>
      <c r="AA27" s="319">
        <f t="shared" si="35"/>
        <v>14.076000000000001</v>
      </c>
      <c r="AB27" s="320">
        <v>2700</v>
      </c>
      <c r="AC27" s="321">
        <v>0</v>
      </c>
      <c r="AD27" s="318">
        <v>4</v>
      </c>
      <c r="AE27" s="318">
        <v>100</v>
      </c>
      <c r="AF27" s="318">
        <v>0</v>
      </c>
      <c r="AG27" s="318">
        <v>1</v>
      </c>
      <c r="AH27" s="322">
        <v>30</v>
      </c>
      <c r="AI27" s="309">
        <v>0</v>
      </c>
      <c r="AJ27" s="318">
        <v>2</v>
      </c>
      <c r="AK27" s="318">
        <v>200</v>
      </c>
      <c r="AL27" s="318">
        <v>0</v>
      </c>
      <c r="AM27" s="322">
        <v>0.5</v>
      </c>
      <c r="AN27" s="323">
        <f t="shared" si="36"/>
        <v>10000</v>
      </c>
      <c r="AO27" s="324">
        <f t="shared" si="37"/>
        <v>3</v>
      </c>
      <c r="AP27" s="324">
        <f t="shared" si="38"/>
        <v>8</v>
      </c>
      <c r="AQ27" s="325">
        <f t="shared" si="16"/>
        <v>2.0833333333333335</v>
      </c>
      <c r="AR27" s="326">
        <f t="shared" si="39"/>
        <v>0</v>
      </c>
      <c r="AS27" s="326">
        <f t="shared" si="40"/>
        <v>0</v>
      </c>
      <c r="AT27" s="327">
        <f t="shared" si="41"/>
        <v>500000</v>
      </c>
      <c r="AU27" s="328">
        <f t="shared" si="42"/>
        <v>1</v>
      </c>
      <c r="AV27" s="328">
        <f t="shared" si="43"/>
        <v>8</v>
      </c>
      <c r="AW27" s="327">
        <f t="shared" si="44"/>
        <v>34.722222222222221</v>
      </c>
      <c r="AX27" s="329">
        <f t="shared" si="19"/>
        <v>36.805555555555557</v>
      </c>
      <c r="AY27" s="330">
        <f t="shared" si="45"/>
        <v>150000</v>
      </c>
      <c r="AZ27" s="331">
        <f t="shared" si="20"/>
        <v>2.8538812785388126E-2</v>
      </c>
      <c r="BA27" s="332">
        <f t="shared" si="21"/>
        <v>234.6</v>
      </c>
      <c r="BB27" s="290">
        <f t="shared" si="48"/>
        <v>1.8796992481203006E-2</v>
      </c>
      <c r="BC27" s="291">
        <f t="shared" si="49"/>
        <v>1.8796992481203006E-2</v>
      </c>
      <c r="BD27" s="333">
        <f t="shared" si="2"/>
        <v>4.4097744360902249</v>
      </c>
      <c r="BE27" s="334">
        <f t="shared" si="24"/>
        <v>10000</v>
      </c>
      <c r="BF27" s="294">
        <v>0</v>
      </c>
      <c r="BG27" s="335">
        <f>SUM(10000/7000)</f>
        <v>1.4285714285714286</v>
      </c>
      <c r="BH27" s="336">
        <f t="shared" si="26"/>
        <v>0.14285714285714285</v>
      </c>
      <c r="BI27" s="337">
        <f>$BI$26</f>
        <v>3.5</v>
      </c>
      <c r="BJ27" s="338">
        <f t="shared" si="46"/>
        <v>2700</v>
      </c>
      <c r="BK27" s="338">
        <f t="shared" si="28"/>
        <v>100</v>
      </c>
      <c r="BL27" s="339">
        <f t="shared" si="29"/>
        <v>2.9930833333333338</v>
      </c>
      <c r="BM27" s="340">
        <f t="shared" si="3"/>
        <v>7.5742537250660904</v>
      </c>
      <c r="BN27" s="389" t="s">
        <v>426</v>
      </c>
    </row>
    <row r="28" spans="1:66" ht="25.5">
      <c r="A28" s="302" t="s">
        <v>448</v>
      </c>
      <c r="B28" s="303" t="s">
        <v>425</v>
      </c>
      <c r="C28" s="304">
        <f t="shared" si="4"/>
        <v>22.96013392857143</v>
      </c>
      <c r="D28" s="305">
        <f t="shared" si="0"/>
        <v>0.691386545654471</v>
      </c>
      <c r="E28" s="306">
        <f t="shared" si="5"/>
        <v>15.87432768463902</v>
      </c>
      <c r="F28" s="307">
        <v>1.3</v>
      </c>
      <c r="G28" s="388">
        <f t="shared" si="58"/>
        <v>20.636625990030726</v>
      </c>
      <c r="H28" s="308">
        <f t="shared" si="7"/>
        <v>21</v>
      </c>
      <c r="I28" s="303">
        <f t="shared" si="30"/>
        <v>1701</v>
      </c>
      <c r="J28" s="309">
        <v>7000</v>
      </c>
      <c r="K28" s="310">
        <f t="shared" si="8"/>
        <v>20.828571428571429</v>
      </c>
      <c r="L28" s="310">
        <f t="shared" si="9"/>
        <v>425.25</v>
      </c>
      <c r="M28" s="310">
        <f t="shared" si="31"/>
        <v>48000</v>
      </c>
      <c r="N28" s="311">
        <f t="shared" si="10"/>
        <v>0.53156250000000005</v>
      </c>
      <c r="O28" s="312">
        <f t="shared" si="32"/>
        <v>0</v>
      </c>
      <c r="P28" s="313">
        <f t="shared" si="11"/>
        <v>0</v>
      </c>
      <c r="Q28" s="312">
        <f t="shared" si="33"/>
        <v>4</v>
      </c>
      <c r="R28" s="314">
        <v>0.2</v>
      </c>
      <c r="S28" s="315">
        <f t="shared" si="12"/>
        <v>1.6</v>
      </c>
      <c r="T28" s="315">
        <f t="shared" si="13"/>
        <v>0</v>
      </c>
      <c r="U28" s="315">
        <f t="shared" si="14"/>
        <v>1.44</v>
      </c>
      <c r="V28" s="316">
        <f t="shared" si="15"/>
        <v>22.96013392857143</v>
      </c>
      <c r="W28" s="317" t="str">
        <f t="shared" si="1"/>
        <v>O2</v>
      </c>
      <c r="X28" s="318">
        <v>3.5</v>
      </c>
      <c r="Y28" s="318">
        <v>1</v>
      </c>
      <c r="Z28" s="319">
        <f t="shared" si="47"/>
        <v>80.5</v>
      </c>
      <c r="AA28" s="319">
        <f t="shared" si="35"/>
        <v>4.83</v>
      </c>
      <c r="AB28" s="320">
        <v>2700</v>
      </c>
      <c r="AC28" s="321">
        <v>0</v>
      </c>
      <c r="AD28" s="318">
        <v>4</v>
      </c>
      <c r="AE28" s="318">
        <v>100</v>
      </c>
      <c r="AF28" s="318">
        <v>0</v>
      </c>
      <c r="AG28" s="318">
        <v>1</v>
      </c>
      <c r="AH28" s="322">
        <v>30</v>
      </c>
      <c r="AI28" s="309">
        <v>0</v>
      </c>
      <c r="AJ28" s="318">
        <v>2</v>
      </c>
      <c r="AK28" s="318">
        <v>300</v>
      </c>
      <c r="AL28" s="318">
        <v>0</v>
      </c>
      <c r="AM28" s="322">
        <v>0.5</v>
      </c>
      <c r="AN28" s="323">
        <f t="shared" si="36"/>
        <v>10000</v>
      </c>
      <c r="AO28" s="324">
        <f t="shared" si="37"/>
        <v>3</v>
      </c>
      <c r="AP28" s="324">
        <f t="shared" si="38"/>
        <v>8</v>
      </c>
      <c r="AQ28" s="325">
        <f t="shared" si="16"/>
        <v>2.0833333333333335</v>
      </c>
      <c r="AR28" s="326">
        <f t="shared" si="39"/>
        <v>0</v>
      </c>
      <c r="AS28" s="326">
        <f t="shared" si="40"/>
        <v>0</v>
      </c>
      <c r="AT28" s="327">
        <f t="shared" si="41"/>
        <v>500000</v>
      </c>
      <c r="AU28" s="328">
        <f t="shared" si="42"/>
        <v>1</v>
      </c>
      <c r="AV28" s="328">
        <f t="shared" si="43"/>
        <v>8</v>
      </c>
      <c r="AW28" s="327">
        <f t="shared" si="44"/>
        <v>34.722222222222221</v>
      </c>
      <c r="AX28" s="329">
        <f t="shared" si="19"/>
        <v>36.805555555555557</v>
      </c>
      <c r="AY28" s="330">
        <f t="shared" si="45"/>
        <v>150000</v>
      </c>
      <c r="AZ28" s="331">
        <f t="shared" si="20"/>
        <v>2.8538812785388126E-2</v>
      </c>
      <c r="BA28" s="332">
        <f t="shared" si="21"/>
        <v>80.5</v>
      </c>
      <c r="BB28" s="290">
        <f t="shared" si="48"/>
        <v>1.8796992481203006E-2</v>
      </c>
      <c r="BC28" s="291">
        <f t="shared" si="49"/>
        <v>1.8796992481203006E-2</v>
      </c>
      <c r="BD28" s="333">
        <f t="shared" si="2"/>
        <v>1.513157894736842</v>
      </c>
      <c r="BE28" s="334">
        <f t="shared" si="24"/>
        <v>10000</v>
      </c>
      <c r="BF28" s="294">
        <v>0</v>
      </c>
      <c r="BG28" s="335">
        <f>10000/7000</f>
        <v>1.4285714285714286</v>
      </c>
      <c r="BH28" s="336">
        <f t="shared" si="26"/>
        <v>0.14285714285714285</v>
      </c>
      <c r="BI28" s="337">
        <v>3.5</v>
      </c>
      <c r="BJ28" s="338">
        <f t="shared" si="46"/>
        <v>2700</v>
      </c>
      <c r="BK28" s="338">
        <f t="shared" si="28"/>
        <v>100</v>
      </c>
      <c r="BL28" s="339">
        <f t="shared" si="29"/>
        <v>2.9930833333333338</v>
      </c>
      <c r="BM28" s="340">
        <f t="shared" si="3"/>
        <v>4.6776371837127062</v>
      </c>
      <c r="BN28" s="389" t="s">
        <v>426</v>
      </c>
    </row>
    <row r="29" spans="1:66" ht="25.5">
      <c r="A29" s="302" t="s">
        <v>449</v>
      </c>
      <c r="B29" s="303" t="s">
        <v>425</v>
      </c>
      <c r="C29" s="304">
        <f t="shared" si="4"/>
        <v>33.680996462264154</v>
      </c>
      <c r="D29" s="305">
        <f t="shared" si="0"/>
        <v>0.691386545654471</v>
      </c>
      <c r="E29" s="306">
        <f t="shared" si="5"/>
        <v>23.286587798245272</v>
      </c>
      <c r="F29" s="307">
        <v>1.3</v>
      </c>
      <c r="G29" s="388">
        <f t="shared" si="58"/>
        <v>30.272564137718852</v>
      </c>
      <c r="H29" s="308">
        <f t="shared" si="7"/>
        <v>31</v>
      </c>
      <c r="I29" s="303">
        <f t="shared" si="30"/>
        <v>1701</v>
      </c>
      <c r="J29" s="309">
        <v>5300</v>
      </c>
      <c r="K29" s="310">
        <f t="shared" si="8"/>
        <v>27.509433962264154</v>
      </c>
      <c r="L29" s="310">
        <f t="shared" si="9"/>
        <v>425.25</v>
      </c>
      <c r="M29" s="310">
        <f t="shared" si="31"/>
        <v>48000</v>
      </c>
      <c r="N29" s="311">
        <f t="shared" si="10"/>
        <v>0.53156250000000005</v>
      </c>
      <c r="O29" s="312">
        <f t="shared" si="32"/>
        <v>0</v>
      </c>
      <c r="P29" s="313">
        <f t="shared" si="11"/>
        <v>0</v>
      </c>
      <c r="Q29" s="312">
        <f t="shared" si="33"/>
        <v>4</v>
      </c>
      <c r="R29" s="314">
        <v>0.3</v>
      </c>
      <c r="S29" s="315">
        <f t="shared" si="12"/>
        <v>2.4</v>
      </c>
      <c r="T29" s="315">
        <f t="shared" si="13"/>
        <v>3.24</v>
      </c>
      <c r="U29" s="315">
        <f t="shared" si="14"/>
        <v>1.44</v>
      </c>
      <c r="V29" s="316">
        <f t="shared" si="15"/>
        <v>33.680996462264154</v>
      </c>
      <c r="W29" s="317" t="str">
        <f t="shared" si="1"/>
        <v>O2</v>
      </c>
      <c r="X29" s="318">
        <v>3.5</v>
      </c>
      <c r="Y29" s="318">
        <v>1</v>
      </c>
      <c r="Z29" s="319">
        <f t="shared" si="47"/>
        <v>80.5</v>
      </c>
      <c r="AA29" s="319">
        <f t="shared" si="35"/>
        <v>4.83</v>
      </c>
      <c r="AB29" s="320">
        <v>2700</v>
      </c>
      <c r="AC29" s="321">
        <v>1</v>
      </c>
      <c r="AD29" s="318">
        <v>0.5</v>
      </c>
      <c r="AE29" s="318">
        <v>300</v>
      </c>
      <c r="AF29" s="318">
        <v>0</v>
      </c>
      <c r="AG29" s="318">
        <v>0</v>
      </c>
      <c r="AH29" s="322">
        <v>30</v>
      </c>
      <c r="AI29" s="309">
        <v>1</v>
      </c>
      <c r="AJ29" s="318">
        <v>2</v>
      </c>
      <c r="AK29" s="318">
        <v>500</v>
      </c>
      <c r="AL29" s="318">
        <v>0</v>
      </c>
      <c r="AM29" s="322">
        <v>0.3</v>
      </c>
      <c r="AN29" s="323">
        <f t="shared" si="36"/>
        <v>10000</v>
      </c>
      <c r="AO29" s="324">
        <f t="shared" si="37"/>
        <v>3</v>
      </c>
      <c r="AP29" s="324">
        <f t="shared" si="38"/>
        <v>8</v>
      </c>
      <c r="AQ29" s="325">
        <f t="shared" si="16"/>
        <v>2.0833333333333335</v>
      </c>
      <c r="AR29" s="326">
        <f t="shared" si="39"/>
        <v>0</v>
      </c>
      <c r="AS29" s="326">
        <f t="shared" si="40"/>
        <v>0</v>
      </c>
      <c r="AT29" s="327">
        <f t="shared" si="41"/>
        <v>500000</v>
      </c>
      <c r="AU29" s="328">
        <f t="shared" si="42"/>
        <v>1</v>
      </c>
      <c r="AV29" s="328">
        <f t="shared" si="43"/>
        <v>8</v>
      </c>
      <c r="AW29" s="327">
        <f t="shared" si="44"/>
        <v>34.722222222222221</v>
      </c>
      <c r="AX29" s="329">
        <f t="shared" si="19"/>
        <v>36.805555555555557</v>
      </c>
      <c r="AY29" s="330">
        <f t="shared" si="45"/>
        <v>150000</v>
      </c>
      <c r="AZ29" s="331">
        <f t="shared" si="20"/>
        <v>2.8538812785388126E-2</v>
      </c>
      <c r="BA29" s="332">
        <f t="shared" si="21"/>
        <v>80.5</v>
      </c>
      <c r="BB29" s="290">
        <f t="shared" si="48"/>
        <v>1.8796992481203006E-2</v>
      </c>
      <c r="BC29" s="291">
        <f t="shared" si="49"/>
        <v>1.8796992481203006E-2</v>
      </c>
      <c r="BD29" s="333">
        <f t="shared" si="2"/>
        <v>1.513157894736842</v>
      </c>
      <c r="BE29" s="334">
        <f t="shared" si="24"/>
        <v>10000</v>
      </c>
      <c r="BF29" s="294">
        <v>0</v>
      </c>
      <c r="BG29" s="335">
        <f>10000/7000</f>
        <v>1.4285714285714286</v>
      </c>
      <c r="BH29" s="336">
        <f t="shared" si="26"/>
        <v>0.14285714285714285</v>
      </c>
      <c r="BI29" s="337">
        <f t="shared" ref="BI29:BI35" si="59">$BI$28</f>
        <v>3.5</v>
      </c>
      <c r="BJ29" s="338">
        <f t="shared" si="46"/>
        <v>2700</v>
      </c>
      <c r="BK29" s="338">
        <f t="shared" si="28"/>
        <v>100</v>
      </c>
      <c r="BL29" s="339">
        <f t="shared" si="29"/>
        <v>2.9930833333333338</v>
      </c>
      <c r="BM29" s="340">
        <f t="shared" si="3"/>
        <v>4.6776371837127062</v>
      </c>
      <c r="BN29" s="389" t="s">
        <v>426</v>
      </c>
    </row>
    <row r="30" spans="1:66" ht="25.5">
      <c r="A30" s="302" t="s">
        <v>450</v>
      </c>
      <c r="B30" s="303" t="s">
        <v>425</v>
      </c>
      <c r="C30" s="304">
        <f t="shared" si="4"/>
        <v>35.331562500000004</v>
      </c>
      <c r="D30" s="305">
        <f t="shared" si="0"/>
        <v>0.691386545654471</v>
      </c>
      <c r="E30" s="306">
        <f t="shared" si="5"/>
        <v>24.427766949450049</v>
      </c>
      <c r="F30" s="307">
        <v>1.3</v>
      </c>
      <c r="G30" s="388">
        <f t="shared" si="58"/>
        <v>31.756097034285066</v>
      </c>
      <c r="H30" s="308">
        <f t="shared" si="7"/>
        <v>32</v>
      </c>
      <c r="I30" s="303">
        <f t="shared" si="30"/>
        <v>1701</v>
      </c>
      <c r="J30" s="309">
        <v>5000</v>
      </c>
      <c r="K30" s="310">
        <f t="shared" si="8"/>
        <v>29.16</v>
      </c>
      <c r="L30" s="310">
        <f t="shared" si="9"/>
        <v>425.25</v>
      </c>
      <c r="M30" s="310">
        <f t="shared" si="31"/>
        <v>48000</v>
      </c>
      <c r="N30" s="311">
        <f t="shared" si="10"/>
        <v>0.53156250000000005</v>
      </c>
      <c r="O30" s="312">
        <f t="shared" si="32"/>
        <v>0</v>
      </c>
      <c r="P30" s="313">
        <f t="shared" si="11"/>
        <v>0</v>
      </c>
      <c r="Q30" s="312">
        <f t="shared" si="33"/>
        <v>4</v>
      </c>
      <c r="R30" s="314">
        <v>0.3</v>
      </c>
      <c r="S30" s="315">
        <f t="shared" si="12"/>
        <v>2.4</v>
      </c>
      <c r="T30" s="315">
        <f t="shared" si="13"/>
        <v>3.24</v>
      </c>
      <c r="U30" s="315">
        <f t="shared" si="14"/>
        <v>1.44</v>
      </c>
      <c r="V30" s="316">
        <f t="shared" si="15"/>
        <v>35.331562500000004</v>
      </c>
      <c r="W30" s="317" t="str">
        <f t="shared" si="1"/>
        <v>O2</v>
      </c>
      <c r="X30" s="318">
        <v>3.5</v>
      </c>
      <c r="Y30" s="318">
        <v>1</v>
      </c>
      <c r="Z30" s="319">
        <f t="shared" si="47"/>
        <v>80.5</v>
      </c>
      <c r="AA30" s="319">
        <f t="shared" si="35"/>
        <v>4.83</v>
      </c>
      <c r="AB30" s="320">
        <v>2700</v>
      </c>
      <c r="AC30" s="321">
        <v>0</v>
      </c>
      <c r="AD30" s="318">
        <v>0.5</v>
      </c>
      <c r="AE30" s="318">
        <v>300</v>
      </c>
      <c r="AF30" s="318">
        <v>0</v>
      </c>
      <c r="AG30" s="318">
        <v>0</v>
      </c>
      <c r="AH30" s="322">
        <v>30</v>
      </c>
      <c r="AI30" s="309">
        <v>1</v>
      </c>
      <c r="AJ30" s="318">
        <v>2</v>
      </c>
      <c r="AK30" s="318">
        <v>500</v>
      </c>
      <c r="AL30" s="318">
        <v>0</v>
      </c>
      <c r="AM30" s="322">
        <v>0.3</v>
      </c>
      <c r="AN30" s="323">
        <f t="shared" si="36"/>
        <v>10000</v>
      </c>
      <c r="AO30" s="324">
        <f t="shared" si="37"/>
        <v>3</v>
      </c>
      <c r="AP30" s="324">
        <f t="shared" si="38"/>
        <v>8</v>
      </c>
      <c r="AQ30" s="325">
        <f t="shared" si="16"/>
        <v>2.0833333333333335</v>
      </c>
      <c r="AR30" s="326">
        <f t="shared" si="39"/>
        <v>0</v>
      </c>
      <c r="AS30" s="326">
        <f t="shared" si="40"/>
        <v>0</v>
      </c>
      <c r="AT30" s="327">
        <f t="shared" si="41"/>
        <v>500000</v>
      </c>
      <c r="AU30" s="328">
        <f t="shared" si="42"/>
        <v>1</v>
      </c>
      <c r="AV30" s="328">
        <f t="shared" si="43"/>
        <v>8</v>
      </c>
      <c r="AW30" s="327">
        <f t="shared" si="44"/>
        <v>34.722222222222221</v>
      </c>
      <c r="AX30" s="329">
        <f t="shared" si="19"/>
        <v>36.805555555555557</v>
      </c>
      <c r="AY30" s="330">
        <f t="shared" si="45"/>
        <v>150000</v>
      </c>
      <c r="AZ30" s="331">
        <f t="shared" si="20"/>
        <v>2.8538812785388126E-2</v>
      </c>
      <c r="BA30" s="332">
        <f t="shared" si="21"/>
        <v>80.5</v>
      </c>
      <c r="BB30" s="290">
        <f t="shared" si="48"/>
        <v>1.8796992481203006E-2</v>
      </c>
      <c r="BC30" s="291">
        <f t="shared" si="49"/>
        <v>1.8796992481203006E-2</v>
      </c>
      <c r="BD30" s="333">
        <f t="shared" si="2"/>
        <v>1.513157894736842</v>
      </c>
      <c r="BE30" s="334">
        <f t="shared" si="24"/>
        <v>10000</v>
      </c>
      <c r="BF30" s="294">
        <v>0</v>
      </c>
      <c r="BG30" s="335">
        <f t="shared" ref="BG30:BG56" si="60">10000/7000</f>
        <v>1.4285714285714286</v>
      </c>
      <c r="BH30" s="336">
        <f t="shared" si="26"/>
        <v>0.14285714285714285</v>
      </c>
      <c r="BI30" s="337">
        <f t="shared" si="59"/>
        <v>3.5</v>
      </c>
      <c r="BJ30" s="338">
        <f t="shared" si="46"/>
        <v>2700</v>
      </c>
      <c r="BK30" s="338">
        <f t="shared" si="28"/>
        <v>100</v>
      </c>
      <c r="BL30" s="339">
        <f t="shared" si="29"/>
        <v>2.9930833333333338</v>
      </c>
      <c r="BM30" s="340">
        <f t="shared" si="3"/>
        <v>4.6776371837127062</v>
      </c>
      <c r="BN30" s="389" t="s">
        <v>426</v>
      </c>
    </row>
    <row r="31" spans="1:66" ht="25.5">
      <c r="A31" s="302" t="s">
        <v>451</v>
      </c>
      <c r="B31" s="303" t="s">
        <v>425</v>
      </c>
      <c r="C31" s="304">
        <f t="shared" si="4"/>
        <v>39.988705357142862</v>
      </c>
      <c r="D31" s="305">
        <f t="shared" si="0"/>
        <v>0.691386545654471</v>
      </c>
      <c r="E31" s="306">
        <f t="shared" si="5"/>
        <v>27.647652862069442</v>
      </c>
      <c r="F31" s="307">
        <v>1.3</v>
      </c>
      <c r="G31" s="388">
        <f t="shared" si="58"/>
        <v>35.941948720690277</v>
      </c>
      <c r="H31" s="308">
        <f t="shared" si="7"/>
        <v>36</v>
      </c>
      <c r="I31" s="303">
        <f t="shared" si="30"/>
        <v>1701</v>
      </c>
      <c r="J31" s="309">
        <v>4500</v>
      </c>
      <c r="K31" s="310">
        <f t="shared" si="8"/>
        <v>32.400000000000006</v>
      </c>
      <c r="L31" s="310">
        <f t="shared" si="9"/>
        <v>425.25</v>
      </c>
      <c r="M31" s="310">
        <f t="shared" si="31"/>
        <v>48000</v>
      </c>
      <c r="N31" s="311">
        <f t="shared" si="10"/>
        <v>0.53156250000000005</v>
      </c>
      <c r="O31" s="312">
        <f t="shared" si="32"/>
        <v>0</v>
      </c>
      <c r="P31" s="313">
        <f t="shared" si="11"/>
        <v>0</v>
      </c>
      <c r="Q31" s="312">
        <f t="shared" si="33"/>
        <v>4</v>
      </c>
      <c r="R31" s="314">
        <v>0.4</v>
      </c>
      <c r="S31" s="315">
        <f t="shared" si="12"/>
        <v>3.2</v>
      </c>
      <c r="T31" s="315">
        <f t="shared" si="13"/>
        <v>3.8571428571428568</v>
      </c>
      <c r="U31" s="315">
        <f t="shared" si="14"/>
        <v>1.44</v>
      </c>
      <c r="V31" s="316">
        <f t="shared" si="15"/>
        <v>39.988705357142862</v>
      </c>
      <c r="W31" s="317" t="str">
        <f t="shared" si="1"/>
        <v>O2</v>
      </c>
      <c r="X31" s="318">
        <v>3.5</v>
      </c>
      <c r="Y31" s="318">
        <v>1</v>
      </c>
      <c r="Z31" s="319">
        <f t="shared" si="47"/>
        <v>80.5</v>
      </c>
      <c r="AA31" s="319">
        <f t="shared" si="35"/>
        <v>4.83</v>
      </c>
      <c r="AB31" s="320">
        <v>2700</v>
      </c>
      <c r="AC31" s="321">
        <v>0</v>
      </c>
      <c r="AD31" s="318">
        <v>1</v>
      </c>
      <c r="AE31" s="318">
        <v>200</v>
      </c>
      <c r="AF31" s="318">
        <v>0</v>
      </c>
      <c r="AG31" s="318">
        <v>0</v>
      </c>
      <c r="AH31" s="322">
        <v>30</v>
      </c>
      <c r="AI31" s="309">
        <v>1</v>
      </c>
      <c r="AJ31" s="318">
        <v>2</v>
      </c>
      <c r="AK31" s="318">
        <v>350</v>
      </c>
      <c r="AL31" s="318">
        <v>0</v>
      </c>
      <c r="AM31" s="322">
        <v>0.3</v>
      </c>
      <c r="AN31" s="323">
        <f t="shared" si="36"/>
        <v>10000</v>
      </c>
      <c r="AO31" s="324">
        <f t="shared" si="37"/>
        <v>3</v>
      </c>
      <c r="AP31" s="324">
        <f t="shared" si="38"/>
        <v>8</v>
      </c>
      <c r="AQ31" s="325">
        <f t="shared" si="16"/>
        <v>2.0833333333333335</v>
      </c>
      <c r="AR31" s="326">
        <f t="shared" si="39"/>
        <v>0</v>
      </c>
      <c r="AS31" s="326">
        <f t="shared" si="40"/>
        <v>0</v>
      </c>
      <c r="AT31" s="327">
        <f t="shared" si="41"/>
        <v>500000</v>
      </c>
      <c r="AU31" s="328">
        <f t="shared" si="42"/>
        <v>1</v>
      </c>
      <c r="AV31" s="328">
        <f t="shared" si="43"/>
        <v>8</v>
      </c>
      <c r="AW31" s="327">
        <f t="shared" si="44"/>
        <v>34.722222222222221</v>
      </c>
      <c r="AX31" s="329">
        <f t="shared" si="19"/>
        <v>36.805555555555557</v>
      </c>
      <c r="AY31" s="330">
        <f t="shared" si="45"/>
        <v>150000</v>
      </c>
      <c r="AZ31" s="331">
        <f t="shared" si="20"/>
        <v>2.8538812785388126E-2</v>
      </c>
      <c r="BA31" s="332">
        <f t="shared" si="21"/>
        <v>80.5</v>
      </c>
      <c r="BB31" s="290">
        <f t="shared" si="48"/>
        <v>1.8796992481203006E-2</v>
      </c>
      <c r="BC31" s="291">
        <f t="shared" si="49"/>
        <v>1.8796992481203006E-2</v>
      </c>
      <c r="BD31" s="333">
        <f t="shared" si="2"/>
        <v>1.513157894736842</v>
      </c>
      <c r="BE31" s="334">
        <f t="shared" si="24"/>
        <v>10000</v>
      </c>
      <c r="BF31" s="294">
        <v>0</v>
      </c>
      <c r="BG31" s="335">
        <f t="shared" si="60"/>
        <v>1.4285714285714286</v>
      </c>
      <c r="BH31" s="336">
        <f t="shared" si="26"/>
        <v>0.14285714285714285</v>
      </c>
      <c r="BI31" s="337">
        <f t="shared" si="59"/>
        <v>3.5</v>
      </c>
      <c r="BJ31" s="338">
        <f t="shared" si="46"/>
        <v>2700</v>
      </c>
      <c r="BK31" s="338">
        <f t="shared" si="28"/>
        <v>100</v>
      </c>
      <c r="BL31" s="339">
        <f t="shared" si="29"/>
        <v>2.9930833333333338</v>
      </c>
      <c r="BM31" s="340">
        <f t="shared" si="3"/>
        <v>4.6776371837127062</v>
      </c>
      <c r="BN31" s="389" t="s">
        <v>426</v>
      </c>
    </row>
    <row r="32" spans="1:66" ht="25.5">
      <c r="A32" s="302" t="s">
        <v>452</v>
      </c>
      <c r="B32" s="303" t="s">
        <v>425</v>
      </c>
      <c r="C32" s="304">
        <f t="shared" si="4"/>
        <v>46.499983552631576</v>
      </c>
      <c r="D32" s="305">
        <f t="shared" si="0"/>
        <v>0.67049055567953375</v>
      </c>
      <c r="E32" s="306">
        <f t="shared" si="5"/>
        <v>31.177799811293127</v>
      </c>
      <c r="F32" s="307">
        <v>1.3</v>
      </c>
      <c r="G32" s="388">
        <f t="shared" si="58"/>
        <v>40.531139754681064</v>
      </c>
      <c r="H32" s="308">
        <f t="shared" si="7"/>
        <v>41</v>
      </c>
      <c r="I32" s="303">
        <f t="shared" si="30"/>
        <v>1701</v>
      </c>
      <c r="J32" s="309">
        <v>3800</v>
      </c>
      <c r="K32" s="310">
        <f t="shared" si="8"/>
        <v>38.368421052631575</v>
      </c>
      <c r="L32" s="310">
        <f t="shared" si="9"/>
        <v>425.25</v>
      </c>
      <c r="M32" s="310">
        <f t="shared" si="31"/>
        <v>48000</v>
      </c>
      <c r="N32" s="311">
        <f t="shared" si="10"/>
        <v>0.53156250000000005</v>
      </c>
      <c r="O32" s="312">
        <f t="shared" si="32"/>
        <v>0</v>
      </c>
      <c r="P32" s="313">
        <f t="shared" si="11"/>
        <v>0</v>
      </c>
      <c r="Q32" s="312">
        <f t="shared" si="33"/>
        <v>4</v>
      </c>
      <c r="R32" s="314">
        <v>0.5</v>
      </c>
      <c r="S32" s="315">
        <f t="shared" si="12"/>
        <v>4</v>
      </c>
      <c r="T32" s="315">
        <f t="shared" si="13"/>
        <v>3.5999999999999996</v>
      </c>
      <c r="U32" s="315">
        <f t="shared" si="14"/>
        <v>1.44</v>
      </c>
      <c r="V32" s="316">
        <f t="shared" si="15"/>
        <v>46.499983552631576</v>
      </c>
      <c r="W32" s="317" t="str">
        <f t="shared" si="1"/>
        <v>O2</v>
      </c>
      <c r="X32" s="318">
        <v>0.6</v>
      </c>
      <c r="Y32" s="318">
        <v>1</v>
      </c>
      <c r="Z32" s="319">
        <f t="shared" si="47"/>
        <v>13.799999999999999</v>
      </c>
      <c r="AA32" s="319">
        <f t="shared" si="35"/>
        <v>0.82799999999999996</v>
      </c>
      <c r="AB32" s="320">
        <v>2700</v>
      </c>
      <c r="AC32" s="321">
        <v>0</v>
      </c>
      <c r="AD32" s="318">
        <v>1</v>
      </c>
      <c r="AE32" s="318">
        <v>150</v>
      </c>
      <c r="AF32" s="318">
        <v>0</v>
      </c>
      <c r="AG32" s="318">
        <v>0</v>
      </c>
      <c r="AH32" s="322">
        <v>30</v>
      </c>
      <c r="AI32" s="309">
        <v>1</v>
      </c>
      <c r="AJ32" s="318">
        <v>2</v>
      </c>
      <c r="AK32" s="318">
        <v>400</v>
      </c>
      <c r="AL32" s="318">
        <v>0</v>
      </c>
      <c r="AM32" s="322">
        <v>0.3</v>
      </c>
      <c r="AN32" s="323">
        <f t="shared" si="36"/>
        <v>10000</v>
      </c>
      <c r="AO32" s="324">
        <f t="shared" si="37"/>
        <v>3</v>
      </c>
      <c r="AP32" s="324">
        <f t="shared" si="38"/>
        <v>8</v>
      </c>
      <c r="AQ32" s="325">
        <f t="shared" si="16"/>
        <v>2.0833333333333335</v>
      </c>
      <c r="AR32" s="326">
        <f t="shared" si="39"/>
        <v>0</v>
      </c>
      <c r="AS32" s="326">
        <f t="shared" si="40"/>
        <v>0</v>
      </c>
      <c r="AT32" s="327">
        <f t="shared" si="41"/>
        <v>500000</v>
      </c>
      <c r="AU32" s="328">
        <f t="shared" si="42"/>
        <v>1</v>
      </c>
      <c r="AV32" s="328">
        <f t="shared" si="43"/>
        <v>8</v>
      </c>
      <c r="AW32" s="327">
        <f t="shared" si="44"/>
        <v>34.722222222222221</v>
      </c>
      <c r="AX32" s="329">
        <f t="shared" si="19"/>
        <v>36.805555555555557</v>
      </c>
      <c r="AY32" s="330">
        <f t="shared" si="45"/>
        <v>150000</v>
      </c>
      <c r="AZ32" s="331">
        <f t="shared" si="20"/>
        <v>2.8538812785388126E-2</v>
      </c>
      <c r="BA32" s="332">
        <f t="shared" si="21"/>
        <v>13.799999999999999</v>
      </c>
      <c r="BB32" s="290">
        <f t="shared" si="48"/>
        <v>1.8796992481203006E-2</v>
      </c>
      <c r="BC32" s="291">
        <f t="shared" si="49"/>
        <v>1.8796992481203006E-2</v>
      </c>
      <c r="BD32" s="333">
        <f t="shared" si="2"/>
        <v>0.25939849624060146</v>
      </c>
      <c r="BE32" s="334">
        <f t="shared" si="24"/>
        <v>10000</v>
      </c>
      <c r="BF32" s="294">
        <v>0</v>
      </c>
      <c r="BG32" s="335">
        <f t="shared" si="60"/>
        <v>1.4285714285714286</v>
      </c>
      <c r="BH32" s="336">
        <f t="shared" si="26"/>
        <v>0.14285714285714285</v>
      </c>
      <c r="BI32" s="337">
        <f t="shared" si="59"/>
        <v>3.5</v>
      </c>
      <c r="BJ32" s="338">
        <f t="shared" si="46"/>
        <v>2700</v>
      </c>
      <c r="BK32" s="338">
        <f t="shared" si="28"/>
        <v>100</v>
      </c>
      <c r="BL32" s="339">
        <f t="shared" si="29"/>
        <v>2.9930833333333338</v>
      </c>
      <c r="BM32" s="340">
        <f t="shared" si="3"/>
        <v>3.4238777852164661</v>
      </c>
      <c r="BN32" s="389" t="s">
        <v>426</v>
      </c>
    </row>
    <row r="33" spans="1:66" ht="25.5">
      <c r="A33" s="302" t="s">
        <v>453</v>
      </c>
      <c r="B33" s="303" t="s">
        <v>425</v>
      </c>
      <c r="C33" s="304">
        <f t="shared" si="4"/>
        <v>48.631562500000001</v>
      </c>
      <c r="D33" s="305">
        <f t="shared" si="0"/>
        <v>0.67049055567953375</v>
      </c>
      <c r="E33" s="306">
        <f t="shared" si="5"/>
        <v>32.607003364188976</v>
      </c>
      <c r="F33" s="307">
        <v>1.3</v>
      </c>
      <c r="G33" s="388">
        <f>E33*F33</f>
        <v>42.389104373445669</v>
      </c>
      <c r="H33" s="308">
        <f t="shared" si="7"/>
        <v>43</v>
      </c>
      <c r="I33" s="303">
        <f t="shared" si="30"/>
        <v>1701</v>
      </c>
      <c r="J33" s="309">
        <v>3600</v>
      </c>
      <c r="K33" s="310">
        <f t="shared" si="8"/>
        <v>40.5</v>
      </c>
      <c r="L33" s="310">
        <f t="shared" si="9"/>
        <v>425.25</v>
      </c>
      <c r="M33" s="310">
        <f t="shared" si="31"/>
        <v>48000</v>
      </c>
      <c r="N33" s="311">
        <f t="shared" si="10"/>
        <v>0.53156250000000005</v>
      </c>
      <c r="O33" s="312">
        <f t="shared" si="32"/>
        <v>0</v>
      </c>
      <c r="P33" s="313">
        <f t="shared" si="11"/>
        <v>0</v>
      </c>
      <c r="Q33" s="312">
        <f t="shared" si="33"/>
        <v>4</v>
      </c>
      <c r="R33" s="314">
        <v>0.5</v>
      </c>
      <c r="S33" s="315">
        <f t="shared" si="12"/>
        <v>4</v>
      </c>
      <c r="T33" s="315">
        <f t="shared" si="13"/>
        <v>3.5999999999999996</v>
      </c>
      <c r="U33" s="315">
        <f t="shared" si="14"/>
        <v>1.44</v>
      </c>
      <c r="V33" s="316">
        <f t="shared" si="15"/>
        <v>48.631562500000001</v>
      </c>
      <c r="W33" s="317" t="str">
        <f t="shared" si="1"/>
        <v>O2</v>
      </c>
      <c r="X33" s="318">
        <v>0.6</v>
      </c>
      <c r="Y33" s="318">
        <v>1</v>
      </c>
      <c r="Z33" s="319">
        <f t="shared" si="47"/>
        <v>13.799999999999999</v>
      </c>
      <c r="AA33" s="319">
        <f t="shared" si="35"/>
        <v>0.82799999999999996</v>
      </c>
      <c r="AB33" s="320">
        <v>2700</v>
      </c>
      <c r="AC33" s="321">
        <v>0</v>
      </c>
      <c r="AD33" s="318">
        <v>1</v>
      </c>
      <c r="AE33" s="318">
        <v>150</v>
      </c>
      <c r="AF33" s="318">
        <v>0</v>
      </c>
      <c r="AG33" s="318">
        <v>0</v>
      </c>
      <c r="AH33" s="322">
        <v>30</v>
      </c>
      <c r="AI33" s="309">
        <v>1</v>
      </c>
      <c r="AJ33" s="318">
        <v>2</v>
      </c>
      <c r="AK33" s="318">
        <v>400</v>
      </c>
      <c r="AL33" s="318">
        <v>0</v>
      </c>
      <c r="AM33" s="322">
        <v>0.3</v>
      </c>
      <c r="AN33" s="323">
        <f t="shared" si="36"/>
        <v>10000</v>
      </c>
      <c r="AO33" s="324">
        <f t="shared" si="37"/>
        <v>3</v>
      </c>
      <c r="AP33" s="324">
        <f t="shared" si="38"/>
        <v>8</v>
      </c>
      <c r="AQ33" s="325">
        <f t="shared" si="16"/>
        <v>2.0833333333333335</v>
      </c>
      <c r="AR33" s="326">
        <f t="shared" si="39"/>
        <v>0</v>
      </c>
      <c r="AS33" s="326">
        <f t="shared" si="40"/>
        <v>0</v>
      </c>
      <c r="AT33" s="327">
        <f t="shared" si="41"/>
        <v>500000</v>
      </c>
      <c r="AU33" s="328">
        <f t="shared" si="42"/>
        <v>1</v>
      </c>
      <c r="AV33" s="328">
        <f t="shared" si="43"/>
        <v>8</v>
      </c>
      <c r="AW33" s="327">
        <f t="shared" si="44"/>
        <v>34.722222222222221</v>
      </c>
      <c r="AX33" s="329">
        <f t="shared" si="19"/>
        <v>36.805555555555557</v>
      </c>
      <c r="AY33" s="330">
        <f t="shared" si="45"/>
        <v>150000</v>
      </c>
      <c r="AZ33" s="331">
        <f t="shared" si="20"/>
        <v>2.8538812785388126E-2</v>
      </c>
      <c r="BA33" s="332">
        <f t="shared" si="21"/>
        <v>13.799999999999999</v>
      </c>
      <c r="BB33" s="290">
        <f t="shared" si="48"/>
        <v>1.8796992481203006E-2</v>
      </c>
      <c r="BC33" s="291">
        <f t="shared" si="49"/>
        <v>1.8796992481203006E-2</v>
      </c>
      <c r="BD33" s="333">
        <f t="shared" si="2"/>
        <v>0.25939849624060146</v>
      </c>
      <c r="BE33" s="334">
        <f t="shared" si="24"/>
        <v>10000</v>
      </c>
      <c r="BF33" s="294">
        <v>0</v>
      </c>
      <c r="BG33" s="335">
        <f t="shared" si="60"/>
        <v>1.4285714285714286</v>
      </c>
      <c r="BH33" s="336">
        <f t="shared" si="26"/>
        <v>0.14285714285714285</v>
      </c>
      <c r="BI33" s="337">
        <f t="shared" si="59"/>
        <v>3.5</v>
      </c>
      <c r="BJ33" s="338">
        <f t="shared" si="46"/>
        <v>2700</v>
      </c>
      <c r="BK33" s="338">
        <f t="shared" si="28"/>
        <v>100</v>
      </c>
      <c r="BL33" s="339">
        <f t="shared" si="29"/>
        <v>2.9930833333333338</v>
      </c>
      <c r="BM33" s="340">
        <f t="shared" si="3"/>
        <v>3.4238777852164661</v>
      </c>
      <c r="BN33" s="389" t="s">
        <v>426</v>
      </c>
    </row>
    <row r="34" spans="1:66" ht="25.5">
      <c r="A34" s="302" t="s">
        <v>454</v>
      </c>
      <c r="B34" s="303" t="s">
        <v>425</v>
      </c>
      <c r="C34" s="304">
        <f t="shared" si="4"/>
        <v>57.960133928571423</v>
      </c>
      <c r="D34" s="305">
        <f t="shared" si="0"/>
        <v>0.67049055567953375</v>
      </c>
      <c r="E34" s="306">
        <f t="shared" si="5"/>
        <v>38.861722405028054</v>
      </c>
      <c r="F34" s="307">
        <v>1.3</v>
      </c>
      <c r="G34" s="388">
        <f>E34*F34</f>
        <v>50.520239126536474</v>
      </c>
      <c r="H34" s="308">
        <f t="shared" si="7"/>
        <v>51</v>
      </c>
      <c r="I34" s="303">
        <f t="shared" si="30"/>
        <v>1701</v>
      </c>
      <c r="J34" s="309">
        <v>3000</v>
      </c>
      <c r="K34" s="310">
        <f t="shared" si="8"/>
        <v>48.6</v>
      </c>
      <c r="L34" s="310">
        <f t="shared" si="9"/>
        <v>425.25</v>
      </c>
      <c r="M34" s="310">
        <f t="shared" si="31"/>
        <v>48000</v>
      </c>
      <c r="N34" s="311">
        <f t="shared" si="10"/>
        <v>0.53156250000000005</v>
      </c>
      <c r="O34" s="312">
        <f t="shared" si="32"/>
        <v>0</v>
      </c>
      <c r="P34" s="313">
        <f t="shared" si="11"/>
        <v>0</v>
      </c>
      <c r="Q34" s="312">
        <f t="shared" si="33"/>
        <v>4</v>
      </c>
      <c r="R34" s="314">
        <v>0.6</v>
      </c>
      <c r="S34" s="315">
        <f t="shared" si="12"/>
        <v>4.8</v>
      </c>
      <c r="T34" s="315">
        <f t="shared" si="13"/>
        <v>4.0285714285714285</v>
      </c>
      <c r="U34" s="315">
        <f t="shared" si="14"/>
        <v>1.44</v>
      </c>
      <c r="V34" s="316">
        <f t="shared" si="15"/>
        <v>57.960133928571423</v>
      </c>
      <c r="W34" s="317" t="str">
        <f t="shared" si="1"/>
        <v>O2</v>
      </c>
      <c r="X34" s="318">
        <v>0.6</v>
      </c>
      <c r="Y34" s="318">
        <v>1</v>
      </c>
      <c r="Z34" s="319">
        <f t="shared" si="47"/>
        <v>13.799999999999999</v>
      </c>
      <c r="AA34" s="319">
        <f t="shared" si="35"/>
        <v>0.82799999999999996</v>
      </c>
      <c r="AB34" s="320">
        <v>2700</v>
      </c>
      <c r="AC34" s="321">
        <v>0</v>
      </c>
      <c r="AD34" s="318">
        <v>1</v>
      </c>
      <c r="AE34" s="318">
        <v>150</v>
      </c>
      <c r="AF34" s="318">
        <v>0</v>
      </c>
      <c r="AG34" s="318">
        <v>0</v>
      </c>
      <c r="AH34" s="322">
        <v>30</v>
      </c>
      <c r="AI34" s="309">
        <v>1</v>
      </c>
      <c r="AJ34" s="318">
        <v>2</v>
      </c>
      <c r="AK34" s="318">
        <v>700</v>
      </c>
      <c r="AL34" s="318">
        <v>0</v>
      </c>
      <c r="AM34" s="322">
        <v>0.5</v>
      </c>
      <c r="AN34" s="323">
        <f t="shared" si="36"/>
        <v>10000</v>
      </c>
      <c r="AO34" s="324">
        <f t="shared" si="37"/>
        <v>3</v>
      </c>
      <c r="AP34" s="324">
        <f t="shared" si="38"/>
        <v>8</v>
      </c>
      <c r="AQ34" s="325">
        <f t="shared" si="16"/>
        <v>2.0833333333333335</v>
      </c>
      <c r="AR34" s="326">
        <f t="shared" si="39"/>
        <v>0</v>
      </c>
      <c r="AS34" s="326">
        <f t="shared" si="40"/>
        <v>0</v>
      </c>
      <c r="AT34" s="327">
        <f t="shared" si="41"/>
        <v>500000</v>
      </c>
      <c r="AU34" s="328">
        <f t="shared" si="42"/>
        <v>1</v>
      </c>
      <c r="AV34" s="328">
        <f t="shared" si="43"/>
        <v>8</v>
      </c>
      <c r="AW34" s="327">
        <f t="shared" si="44"/>
        <v>34.722222222222221</v>
      </c>
      <c r="AX34" s="329">
        <f t="shared" si="19"/>
        <v>36.805555555555557</v>
      </c>
      <c r="AY34" s="330">
        <f t="shared" si="45"/>
        <v>150000</v>
      </c>
      <c r="AZ34" s="331">
        <f t="shared" si="20"/>
        <v>2.8538812785388126E-2</v>
      </c>
      <c r="BA34" s="332">
        <f t="shared" si="21"/>
        <v>13.799999999999999</v>
      </c>
      <c r="BB34" s="290">
        <f t="shared" si="48"/>
        <v>1.8796992481203006E-2</v>
      </c>
      <c r="BC34" s="291">
        <f t="shared" si="49"/>
        <v>1.8796992481203006E-2</v>
      </c>
      <c r="BD34" s="333">
        <f t="shared" si="2"/>
        <v>0.25939849624060146</v>
      </c>
      <c r="BE34" s="334">
        <f t="shared" si="24"/>
        <v>10000</v>
      </c>
      <c r="BF34" s="294">
        <v>0</v>
      </c>
      <c r="BG34" s="335">
        <f t="shared" si="60"/>
        <v>1.4285714285714286</v>
      </c>
      <c r="BH34" s="336">
        <f t="shared" si="26"/>
        <v>0.14285714285714285</v>
      </c>
      <c r="BI34" s="337">
        <f t="shared" si="59"/>
        <v>3.5</v>
      </c>
      <c r="BJ34" s="338">
        <f t="shared" si="46"/>
        <v>2700</v>
      </c>
      <c r="BK34" s="338">
        <f t="shared" si="28"/>
        <v>100</v>
      </c>
      <c r="BL34" s="339">
        <f t="shared" si="29"/>
        <v>2.9930833333333338</v>
      </c>
      <c r="BM34" s="340">
        <f t="shared" si="3"/>
        <v>3.4238777852164661</v>
      </c>
      <c r="BN34" s="389" t="s">
        <v>426</v>
      </c>
    </row>
    <row r="35" spans="1:66" ht="25.5">
      <c r="A35" s="390" t="s">
        <v>455</v>
      </c>
      <c r="B35" s="391" t="s">
        <v>425</v>
      </c>
      <c r="C35" s="392">
        <f t="shared" si="4"/>
        <v>82.760133928571435</v>
      </c>
      <c r="D35" s="393">
        <f t="shared" si="0"/>
        <v>0.67049055567953375</v>
      </c>
      <c r="E35" s="394">
        <f t="shared" si="5"/>
        <v>55.489888185880496</v>
      </c>
      <c r="F35" s="395">
        <v>1.3</v>
      </c>
      <c r="G35" s="396">
        <f t="shared" ref="G35" si="61">E35*1.3</f>
        <v>72.136854641644646</v>
      </c>
      <c r="H35" s="397">
        <f t="shared" si="7"/>
        <v>73</v>
      </c>
      <c r="I35" s="391">
        <f t="shared" si="30"/>
        <v>1701</v>
      </c>
      <c r="J35" s="398">
        <v>2100</v>
      </c>
      <c r="K35" s="399">
        <f t="shared" si="8"/>
        <v>69.428571428571431</v>
      </c>
      <c r="L35" s="399">
        <f t="shared" si="9"/>
        <v>425.25</v>
      </c>
      <c r="M35" s="399">
        <f t="shared" si="31"/>
        <v>48000</v>
      </c>
      <c r="N35" s="400">
        <f t="shared" si="10"/>
        <v>0.53156250000000005</v>
      </c>
      <c r="O35" s="401">
        <f t="shared" si="32"/>
        <v>0</v>
      </c>
      <c r="P35" s="402">
        <f t="shared" si="11"/>
        <v>0</v>
      </c>
      <c r="Q35" s="401">
        <f t="shared" si="33"/>
        <v>4</v>
      </c>
      <c r="R35" s="403">
        <v>1</v>
      </c>
      <c r="S35" s="404">
        <f t="shared" si="12"/>
        <v>8</v>
      </c>
      <c r="T35" s="404">
        <f t="shared" si="13"/>
        <v>4.8000000000000007</v>
      </c>
      <c r="U35" s="404">
        <f t="shared" si="14"/>
        <v>1.44</v>
      </c>
      <c r="V35" s="405">
        <f t="shared" si="15"/>
        <v>82.760133928571435</v>
      </c>
      <c r="W35" s="406" t="str">
        <f t="shared" si="1"/>
        <v>O2</v>
      </c>
      <c r="X35" s="407">
        <v>0.6</v>
      </c>
      <c r="Y35" s="407">
        <v>1</v>
      </c>
      <c r="Z35" s="408">
        <f t="shared" si="47"/>
        <v>13.799999999999999</v>
      </c>
      <c r="AA35" s="408">
        <f t="shared" si="35"/>
        <v>0.82799999999999996</v>
      </c>
      <c r="AB35" s="409">
        <v>2700</v>
      </c>
      <c r="AC35" s="410">
        <v>0</v>
      </c>
      <c r="AD35" s="407">
        <v>1</v>
      </c>
      <c r="AE35" s="407">
        <v>150</v>
      </c>
      <c r="AF35" s="407">
        <v>0</v>
      </c>
      <c r="AG35" s="407">
        <v>0</v>
      </c>
      <c r="AH35" s="411">
        <v>30</v>
      </c>
      <c r="AI35" s="398">
        <v>1</v>
      </c>
      <c r="AJ35" s="407">
        <v>2</v>
      </c>
      <c r="AK35" s="407">
        <v>400</v>
      </c>
      <c r="AL35" s="407">
        <v>0</v>
      </c>
      <c r="AM35" s="411">
        <v>0.5</v>
      </c>
      <c r="AN35" s="412">
        <f t="shared" si="36"/>
        <v>10000</v>
      </c>
      <c r="AO35" s="413">
        <f t="shared" si="37"/>
        <v>3</v>
      </c>
      <c r="AP35" s="413">
        <f t="shared" si="38"/>
        <v>8</v>
      </c>
      <c r="AQ35" s="414">
        <f t="shared" si="16"/>
        <v>2.0833333333333335</v>
      </c>
      <c r="AR35" s="415">
        <f t="shared" si="39"/>
        <v>0</v>
      </c>
      <c r="AS35" s="415">
        <f t="shared" si="40"/>
        <v>0</v>
      </c>
      <c r="AT35" s="416">
        <f t="shared" si="41"/>
        <v>500000</v>
      </c>
      <c r="AU35" s="417">
        <f t="shared" si="42"/>
        <v>1</v>
      </c>
      <c r="AV35" s="417">
        <f t="shared" si="43"/>
        <v>8</v>
      </c>
      <c r="AW35" s="416">
        <f t="shared" si="44"/>
        <v>34.722222222222221</v>
      </c>
      <c r="AX35" s="418">
        <f t="shared" si="19"/>
        <v>36.805555555555557</v>
      </c>
      <c r="AY35" s="419">
        <f t="shared" si="45"/>
        <v>150000</v>
      </c>
      <c r="AZ35" s="420">
        <f t="shared" si="20"/>
        <v>2.8538812785388126E-2</v>
      </c>
      <c r="BA35" s="421">
        <f t="shared" si="21"/>
        <v>13.799999999999999</v>
      </c>
      <c r="BB35" s="422">
        <f t="shared" si="48"/>
        <v>1.8796992481203006E-2</v>
      </c>
      <c r="BC35" s="423">
        <f t="shared" si="49"/>
        <v>1.8796992481203006E-2</v>
      </c>
      <c r="BD35" s="424">
        <f t="shared" si="2"/>
        <v>0.25939849624060146</v>
      </c>
      <c r="BE35" s="425">
        <f t="shared" si="24"/>
        <v>10000</v>
      </c>
      <c r="BF35" s="426">
        <v>0</v>
      </c>
      <c r="BG35" s="427">
        <f t="shared" si="60"/>
        <v>1.4285714285714286</v>
      </c>
      <c r="BH35" s="428">
        <f t="shared" si="26"/>
        <v>0.14285714285714285</v>
      </c>
      <c r="BI35" s="429">
        <f t="shared" si="59"/>
        <v>3.5</v>
      </c>
      <c r="BJ35" s="430">
        <f t="shared" si="46"/>
        <v>2700</v>
      </c>
      <c r="BK35" s="430">
        <f t="shared" si="28"/>
        <v>100</v>
      </c>
      <c r="BL35" s="431">
        <f t="shared" si="29"/>
        <v>2.9930833333333338</v>
      </c>
      <c r="BM35" s="432">
        <f t="shared" si="3"/>
        <v>3.4238777852164661</v>
      </c>
      <c r="BN35" s="433" t="s">
        <v>426</v>
      </c>
    </row>
    <row r="36" spans="1:66" ht="25.5">
      <c r="A36" s="434" t="s">
        <v>456</v>
      </c>
      <c r="B36" s="435" t="s">
        <v>425</v>
      </c>
      <c r="C36" s="436">
        <f t="shared" si="4"/>
        <v>79.60428977272727</v>
      </c>
      <c r="D36" s="437">
        <f t="shared" si="0"/>
        <v>0.67049055567953375</v>
      </c>
      <c r="E36" s="438">
        <f t="shared" si="5"/>
        <v>53.373924484190532</v>
      </c>
      <c r="F36" s="439">
        <v>1.3</v>
      </c>
      <c r="G36" s="308">
        <f>E36*F36</f>
        <v>69.386101829447696</v>
      </c>
      <c r="H36" s="308">
        <f t="shared" si="7"/>
        <v>70</v>
      </c>
      <c r="I36" s="435">
        <f t="shared" si="30"/>
        <v>1701</v>
      </c>
      <c r="J36" s="440">
        <v>2200</v>
      </c>
      <c r="K36" s="441">
        <f t="shared" si="8"/>
        <v>66.272727272727266</v>
      </c>
      <c r="L36" s="441">
        <f t="shared" si="9"/>
        <v>425.25</v>
      </c>
      <c r="M36" s="441">
        <f t="shared" si="31"/>
        <v>48000</v>
      </c>
      <c r="N36" s="442">
        <f t="shared" si="10"/>
        <v>0.53156250000000005</v>
      </c>
      <c r="O36" s="443">
        <f t="shared" si="32"/>
        <v>0</v>
      </c>
      <c r="P36" s="444">
        <f t="shared" si="11"/>
        <v>0</v>
      </c>
      <c r="Q36" s="443">
        <f t="shared" si="33"/>
        <v>4</v>
      </c>
      <c r="R36" s="445">
        <v>1</v>
      </c>
      <c r="S36" s="446">
        <f t="shared" si="12"/>
        <v>8</v>
      </c>
      <c r="T36" s="446">
        <f t="shared" si="13"/>
        <v>4.8000000000000007</v>
      </c>
      <c r="U36" s="446">
        <f t="shared" si="14"/>
        <v>1.44</v>
      </c>
      <c r="V36" s="447">
        <f t="shared" si="15"/>
        <v>79.60428977272727</v>
      </c>
      <c r="W36" s="448" t="str">
        <f t="shared" si="1"/>
        <v>O2</v>
      </c>
      <c r="X36" s="449">
        <v>0.6</v>
      </c>
      <c r="Y36" s="449">
        <v>1</v>
      </c>
      <c r="Z36" s="450">
        <f t="shared" si="47"/>
        <v>13.799999999999999</v>
      </c>
      <c r="AA36" s="450">
        <f t="shared" si="35"/>
        <v>0.82799999999999996</v>
      </c>
      <c r="AB36" s="451">
        <v>2700</v>
      </c>
      <c r="AC36" s="452">
        <v>0</v>
      </c>
      <c r="AD36" s="449">
        <v>3</v>
      </c>
      <c r="AE36" s="449">
        <v>300</v>
      </c>
      <c r="AF36" s="449">
        <v>0</v>
      </c>
      <c r="AG36" s="449">
        <v>0</v>
      </c>
      <c r="AH36" s="453">
        <v>30</v>
      </c>
      <c r="AI36" s="440">
        <v>1</v>
      </c>
      <c r="AJ36" s="449">
        <v>2</v>
      </c>
      <c r="AK36" s="449">
        <v>400</v>
      </c>
      <c r="AL36" s="449">
        <v>0</v>
      </c>
      <c r="AM36" s="453">
        <v>0.5</v>
      </c>
      <c r="AN36" s="454">
        <f t="shared" si="36"/>
        <v>10000</v>
      </c>
      <c r="AO36" s="455">
        <f t="shared" si="37"/>
        <v>3</v>
      </c>
      <c r="AP36" s="455">
        <f t="shared" si="38"/>
        <v>8</v>
      </c>
      <c r="AQ36" s="456">
        <f t="shared" si="16"/>
        <v>2.0833333333333335</v>
      </c>
      <c r="AR36" s="457">
        <f t="shared" si="39"/>
        <v>0</v>
      </c>
      <c r="AS36" s="457">
        <f t="shared" si="40"/>
        <v>0</v>
      </c>
      <c r="AT36" s="458">
        <f t="shared" si="41"/>
        <v>500000</v>
      </c>
      <c r="AU36" s="459">
        <f t="shared" si="42"/>
        <v>1</v>
      </c>
      <c r="AV36" s="459">
        <f t="shared" si="43"/>
        <v>8</v>
      </c>
      <c r="AW36" s="458">
        <f t="shared" si="44"/>
        <v>34.722222222222221</v>
      </c>
      <c r="AX36" s="216">
        <f t="shared" si="19"/>
        <v>36.805555555555557</v>
      </c>
      <c r="AY36" s="460">
        <f t="shared" si="45"/>
        <v>150000</v>
      </c>
      <c r="AZ36" s="461">
        <f t="shared" si="20"/>
        <v>2.8538812785388126E-2</v>
      </c>
      <c r="BA36" s="462">
        <f t="shared" si="21"/>
        <v>13.799999999999999</v>
      </c>
      <c r="BB36" s="290">
        <f t="shared" si="48"/>
        <v>1.8796992481203006E-2</v>
      </c>
      <c r="BC36" s="291">
        <f t="shared" si="49"/>
        <v>1.8796992481203006E-2</v>
      </c>
      <c r="BD36" s="463">
        <f t="shared" si="2"/>
        <v>0.25939849624060146</v>
      </c>
      <c r="BE36" s="464">
        <f t="shared" si="24"/>
        <v>10000</v>
      </c>
      <c r="BF36" s="465">
        <v>0</v>
      </c>
      <c r="BG36" s="466">
        <f t="shared" si="60"/>
        <v>1.4285714285714286</v>
      </c>
      <c r="BH36" s="467">
        <f t="shared" si="26"/>
        <v>0.14285714285714285</v>
      </c>
      <c r="BI36" s="468">
        <v>3.5</v>
      </c>
      <c r="BJ36" s="469">
        <f t="shared" si="46"/>
        <v>2700</v>
      </c>
      <c r="BK36" s="469">
        <f t="shared" si="28"/>
        <v>100</v>
      </c>
      <c r="BL36" s="470">
        <f t="shared" si="29"/>
        <v>2.9930833333333338</v>
      </c>
      <c r="BM36" s="217">
        <f t="shared" si="3"/>
        <v>3.4238777852164661</v>
      </c>
      <c r="BN36" s="301" t="s">
        <v>426</v>
      </c>
    </row>
    <row r="37" spans="1:66" ht="25.5">
      <c r="A37" s="302" t="s">
        <v>457</v>
      </c>
      <c r="B37" s="303" t="s">
        <v>425</v>
      </c>
      <c r="C37" s="304">
        <f t="shared" si="4"/>
        <v>182.7315625</v>
      </c>
      <c r="D37" s="305">
        <f t="shared" si="0"/>
        <v>0.67481386395021048</v>
      </c>
      <c r="E37" s="306">
        <f t="shared" si="5"/>
        <v>123.30979175628438</v>
      </c>
      <c r="F37" s="307">
        <v>1.3</v>
      </c>
      <c r="G37" s="262">
        <f>E37*F37</f>
        <v>160.3027292831697</v>
      </c>
      <c r="H37" s="308">
        <f t="shared" si="7"/>
        <v>161</v>
      </c>
      <c r="I37" s="303">
        <f t="shared" si="30"/>
        <v>1701</v>
      </c>
      <c r="J37" s="309">
        <v>1500</v>
      </c>
      <c r="K37" s="310">
        <f t="shared" si="8"/>
        <v>97.2</v>
      </c>
      <c r="L37" s="310">
        <f t="shared" si="9"/>
        <v>425.25</v>
      </c>
      <c r="M37" s="310">
        <f t="shared" si="31"/>
        <v>48000</v>
      </c>
      <c r="N37" s="311">
        <f t="shared" si="10"/>
        <v>0.53156250000000005</v>
      </c>
      <c r="O37" s="312">
        <f t="shared" si="32"/>
        <v>0</v>
      </c>
      <c r="P37" s="313">
        <f t="shared" si="11"/>
        <v>0</v>
      </c>
      <c r="Q37" s="312">
        <f t="shared" si="33"/>
        <v>4</v>
      </c>
      <c r="R37" s="314">
        <v>8</v>
      </c>
      <c r="S37" s="315">
        <f t="shared" si="12"/>
        <v>64</v>
      </c>
      <c r="T37" s="315">
        <f t="shared" si="13"/>
        <v>21</v>
      </c>
      <c r="U37" s="315">
        <f t="shared" si="14"/>
        <v>1.44</v>
      </c>
      <c r="V37" s="316">
        <f t="shared" si="15"/>
        <v>182.7315625</v>
      </c>
      <c r="W37" s="317" t="str">
        <f t="shared" si="1"/>
        <v>O2</v>
      </c>
      <c r="X37" s="318">
        <v>0.6</v>
      </c>
      <c r="Y37" s="318">
        <v>2</v>
      </c>
      <c r="Z37" s="319">
        <f t="shared" si="47"/>
        <v>27.599999999999998</v>
      </c>
      <c r="AA37" s="319">
        <f t="shared" si="35"/>
        <v>1.6559999999999999</v>
      </c>
      <c r="AB37" s="320">
        <v>2700</v>
      </c>
      <c r="AC37" s="321">
        <v>1</v>
      </c>
      <c r="AD37" s="318">
        <v>1.5</v>
      </c>
      <c r="AE37" s="318">
        <v>70</v>
      </c>
      <c r="AF37" s="318">
        <v>1</v>
      </c>
      <c r="AG37" s="318">
        <v>0.5</v>
      </c>
      <c r="AH37" s="322">
        <v>30</v>
      </c>
      <c r="AI37" s="309">
        <v>1</v>
      </c>
      <c r="AJ37" s="318">
        <v>2</v>
      </c>
      <c r="AK37" s="318">
        <v>60</v>
      </c>
      <c r="AL37" s="318">
        <v>1</v>
      </c>
      <c r="AM37" s="322">
        <v>0.5</v>
      </c>
      <c r="AN37" s="323">
        <f t="shared" si="36"/>
        <v>10000</v>
      </c>
      <c r="AO37" s="324">
        <f t="shared" si="37"/>
        <v>3</v>
      </c>
      <c r="AP37" s="324">
        <f t="shared" si="38"/>
        <v>8</v>
      </c>
      <c r="AQ37" s="325">
        <f t="shared" si="16"/>
        <v>2.0833333333333335</v>
      </c>
      <c r="AR37" s="326">
        <f t="shared" si="39"/>
        <v>0</v>
      </c>
      <c r="AS37" s="326">
        <f t="shared" si="40"/>
        <v>0</v>
      </c>
      <c r="AT37" s="327">
        <f t="shared" si="41"/>
        <v>500000</v>
      </c>
      <c r="AU37" s="328">
        <f t="shared" si="42"/>
        <v>1</v>
      </c>
      <c r="AV37" s="328">
        <f t="shared" si="43"/>
        <v>8</v>
      </c>
      <c r="AW37" s="327">
        <f t="shared" si="44"/>
        <v>34.722222222222221</v>
      </c>
      <c r="AX37" s="329">
        <f t="shared" si="19"/>
        <v>36.805555555555557</v>
      </c>
      <c r="AY37" s="330">
        <f t="shared" si="45"/>
        <v>150000</v>
      </c>
      <c r="AZ37" s="331">
        <f t="shared" si="20"/>
        <v>2.8538812785388126E-2</v>
      </c>
      <c r="BA37" s="332">
        <f t="shared" si="21"/>
        <v>27.599999999999998</v>
      </c>
      <c r="BB37" s="290">
        <f t="shared" si="48"/>
        <v>1.8796992481203006E-2</v>
      </c>
      <c r="BC37" s="291">
        <f t="shared" si="49"/>
        <v>1.8796992481203006E-2</v>
      </c>
      <c r="BD37" s="333">
        <f t="shared" si="2"/>
        <v>0.51879699248120292</v>
      </c>
      <c r="BE37" s="334">
        <f t="shared" si="24"/>
        <v>10000</v>
      </c>
      <c r="BF37" s="294">
        <v>0</v>
      </c>
      <c r="BG37" s="335">
        <f t="shared" si="60"/>
        <v>1.4285714285714286</v>
      </c>
      <c r="BH37" s="336">
        <f t="shared" si="26"/>
        <v>0.14285714285714285</v>
      </c>
      <c r="BI37" s="337">
        <f>$BI$36</f>
        <v>3.5</v>
      </c>
      <c r="BJ37" s="338">
        <f t="shared" si="46"/>
        <v>2700</v>
      </c>
      <c r="BK37" s="338">
        <f t="shared" si="28"/>
        <v>100</v>
      </c>
      <c r="BL37" s="339">
        <f t="shared" si="29"/>
        <v>2.9930833333333338</v>
      </c>
      <c r="BM37" s="340">
        <f t="shared" si="3"/>
        <v>3.6832762814570676</v>
      </c>
      <c r="BN37" s="301" t="s">
        <v>426</v>
      </c>
    </row>
    <row r="38" spans="1:66" ht="25.5">
      <c r="A38" s="302" t="s">
        <v>458</v>
      </c>
      <c r="B38" s="303" t="s">
        <v>425</v>
      </c>
      <c r="C38" s="304">
        <f t="shared" si="4"/>
        <v>229.07701704545454</v>
      </c>
      <c r="D38" s="305">
        <f t="shared" si="0"/>
        <v>0.67481386395021048</v>
      </c>
      <c r="E38" s="306">
        <f t="shared" si="5"/>
        <v>154.58434701463142</v>
      </c>
      <c r="F38" s="307">
        <v>1.3</v>
      </c>
      <c r="G38" s="262">
        <f t="shared" ref="G38:G40" si="62">E38*F38</f>
        <v>200.95965111902086</v>
      </c>
      <c r="H38" s="308">
        <f t="shared" si="7"/>
        <v>201</v>
      </c>
      <c r="I38" s="303">
        <f t="shared" si="30"/>
        <v>1701</v>
      </c>
      <c r="J38" s="309">
        <v>1100</v>
      </c>
      <c r="K38" s="310">
        <f t="shared" si="8"/>
        <v>132.54545454545453</v>
      </c>
      <c r="L38" s="310">
        <f t="shared" si="9"/>
        <v>425.25</v>
      </c>
      <c r="M38" s="310">
        <f t="shared" si="31"/>
        <v>48000</v>
      </c>
      <c r="N38" s="311">
        <f t="shared" si="10"/>
        <v>0.53156250000000005</v>
      </c>
      <c r="O38" s="312">
        <f t="shared" si="32"/>
        <v>0</v>
      </c>
      <c r="P38" s="313">
        <f t="shared" si="11"/>
        <v>0</v>
      </c>
      <c r="Q38" s="312">
        <f t="shared" si="33"/>
        <v>4</v>
      </c>
      <c r="R38" s="314">
        <v>9</v>
      </c>
      <c r="S38" s="315">
        <f t="shared" si="12"/>
        <v>72</v>
      </c>
      <c r="T38" s="315">
        <f t="shared" si="13"/>
        <v>24</v>
      </c>
      <c r="U38" s="315">
        <f t="shared" si="14"/>
        <v>1.44</v>
      </c>
      <c r="V38" s="316">
        <f t="shared" si="15"/>
        <v>229.07701704545454</v>
      </c>
      <c r="W38" s="317" t="str">
        <f t="shared" si="1"/>
        <v>O2</v>
      </c>
      <c r="X38" s="318">
        <v>0.6</v>
      </c>
      <c r="Y38" s="318">
        <v>2</v>
      </c>
      <c r="Z38" s="319">
        <f t="shared" si="47"/>
        <v>27.599999999999998</v>
      </c>
      <c r="AA38" s="319">
        <f t="shared" si="35"/>
        <v>1.6559999999999999</v>
      </c>
      <c r="AB38" s="320">
        <v>2700</v>
      </c>
      <c r="AC38" s="321">
        <v>1</v>
      </c>
      <c r="AD38" s="318">
        <v>1.5</v>
      </c>
      <c r="AE38" s="318">
        <v>70</v>
      </c>
      <c r="AF38" s="318">
        <v>1</v>
      </c>
      <c r="AG38" s="318">
        <v>0.5</v>
      </c>
      <c r="AH38" s="322">
        <v>30</v>
      </c>
      <c r="AI38" s="309">
        <v>1</v>
      </c>
      <c r="AJ38" s="318">
        <v>2</v>
      </c>
      <c r="AK38" s="318">
        <v>60</v>
      </c>
      <c r="AL38" s="318">
        <v>1</v>
      </c>
      <c r="AM38" s="322">
        <v>1</v>
      </c>
      <c r="AN38" s="323">
        <f t="shared" si="36"/>
        <v>10000</v>
      </c>
      <c r="AO38" s="324">
        <f t="shared" si="37"/>
        <v>3</v>
      </c>
      <c r="AP38" s="324">
        <f t="shared" si="38"/>
        <v>8</v>
      </c>
      <c r="AQ38" s="325">
        <f t="shared" si="16"/>
        <v>2.0833333333333335</v>
      </c>
      <c r="AR38" s="326">
        <f t="shared" si="39"/>
        <v>0</v>
      </c>
      <c r="AS38" s="326">
        <f t="shared" si="40"/>
        <v>0</v>
      </c>
      <c r="AT38" s="327">
        <f t="shared" si="41"/>
        <v>500000</v>
      </c>
      <c r="AU38" s="328">
        <f t="shared" si="42"/>
        <v>1</v>
      </c>
      <c r="AV38" s="328">
        <f t="shared" si="43"/>
        <v>8</v>
      </c>
      <c r="AW38" s="327">
        <f t="shared" si="44"/>
        <v>34.722222222222221</v>
      </c>
      <c r="AX38" s="329">
        <f t="shared" si="19"/>
        <v>36.805555555555557</v>
      </c>
      <c r="AY38" s="330">
        <f t="shared" si="45"/>
        <v>150000</v>
      </c>
      <c r="AZ38" s="331">
        <f t="shared" si="20"/>
        <v>2.8538812785388126E-2</v>
      </c>
      <c r="BA38" s="332">
        <f t="shared" si="21"/>
        <v>27.599999999999998</v>
      </c>
      <c r="BB38" s="290">
        <f t="shared" si="48"/>
        <v>1.8796992481203006E-2</v>
      </c>
      <c r="BC38" s="291">
        <f t="shared" si="49"/>
        <v>1.8796992481203006E-2</v>
      </c>
      <c r="BD38" s="333">
        <f t="shared" si="2"/>
        <v>0.51879699248120292</v>
      </c>
      <c r="BE38" s="334">
        <f t="shared" si="24"/>
        <v>10000</v>
      </c>
      <c r="BF38" s="294">
        <v>0</v>
      </c>
      <c r="BG38" s="335">
        <f t="shared" si="60"/>
        <v>1.4285714285714286</v>
      </c>
      <c r="BH38" s="336">
        <f t="shared" si="26"/>
        <v>0.14285714285714285</v>
      </c>
      <c r="BI38" s="337">
        <f>$BI$36</f>
        <v>3.5</v>
      </c>
      <c r="BJ38" s="338">
        <f t="shared" si="46"/>
        <v>2700</v>
      </c>
      <c r="BK38" s="338">
        <f t="shared" si="28"/>
        <v>100</v>
      </c>
      <c r="BL38" s="339">
        <f t="shared" si="29"/>
        <v>2.9930833333333338</v>
      </c>
      <c r="BM38" s="340">
        <f t="shared" si="3"/>
        <v>3.6832762814570676</v>
      </c>
      <c r="BN38" s="301" t="s">
        <v>426</v>
      </c>
    </row>
    <row r="39" spans="1:66" ht="25.5">
      <c r="A39" s="302" t="s">
        <v>459</v>
      </c>
      <c r="B39" s="303" t="s">
        <v>425</v>
      </c>
      <c r="C39" s="304">
        <f t="shared" si="4"/>
        <v>309.21013392857145</v>
      </c>
      <c r="D39" s="305">
        <f t="shared" si="0"/>
        <v>0.67481386395021048</v>
      </c>
      <c r="E39" s="306">
        <f t="shared" si="5"/>
        <v>208.65928524890137</v>
      </c>
      <c r="F39" s="307">
        <v>1.3</v>
      </c>
      <c r="G39" s="262">
        <f t="shared" si="62"/>
        <v>271.25707082357178</v>
      </c>
      <c r="H39" s="308">
        <f t="shared" si="7"/>
        <v>272</v>
      </c>
      <c r="I39" s="303">
        <f t="shared" si="30"/>
        <v>1701</v>
      </c>
      <c r="J39" s="309">
        <v>800</v>
      </c>
      <c r="K39" s="310">
        <f t="shared" si="8"/>
        <v>182.25</v>
      </c>
      <c r="L39" s="310">
        <f t="shared" si="9"/>
        <v>425.25</v>
      </c>
      <c r="M39" s="310">
        <f t="shared" si="31"/>
        <v>48000</v>
      </c>
      <c r="N39" s="311">
        <f t="shared" si="10"/>
        <v>0.53156250000000005</v>
      </c>
      <c r="O39" s="312">
        <f t="shared" si="32"/>
        <v>0</v>
      </c>
      <c r="P39" s="313">
        <f t="shared" si="11"/>
        <v>0</v>
      </c>
      <c r="Q39" s="312">
        <f t="shared" si="33"/>
        <v>4</v>
      </c>
      <c r="R39" s="314">
        <v>12</v>
      </c>
      <c r="S39" s="315">
        <f t="shared" si="12"/>
        <v>96</v>
      </c>
      <c r="T39" s="315">
        <f t="shared" si="13"/>
        <v>30.428571428571427</v>
      </c>
      <c r="U39" s="315">
        <f t="shared" si="14"/>
        <v>1.44</v>
      </c>
      <c r="V39" s="316">
        <f t="shared" si="15"/>
        <v>309.21013392857145</v>
      </c>
      <c r="W39" s="317" t="str">
        <f t="shared" si="1"/>
        <v>O2</v>
      </c>
      <c r="X39" s="318">
        <v>0.6</v>
      </c>
      <c r="Y39" s="318">
        <v>2</v>
      </c>
      <c r="Z39" s="319">
        <f t="shared" si="47"/>
        <v>27.599999999999998</v>
      </c>
      <c r="AA39" s="319">
        <f t="shared" si="35"/>
        <v>1.6559999999999999</v>
      </c>
      <c r="AB39" s="320">
        <v>2700</v>
      </c>
      <c r="AC39" s="321">
        <v>1</v>
      </c>
      <c r="AD39" s="318">
        <v>1.5</v>
      </c>
      <c r="AE39" s="318">
        <v>50</v>
      </c>
      <c r="AF39" s="318">
        <v>1</v>
      </c>
      <c r="AG39" s="318">
        <v>0.5</v>
      </c>
      <c r="AH39" s="322">
        <v>30</v>
      </c>
      <c r="AI39" s="309">
        <v>1</v>
      </c>
      <c r="AJ39" s="318">
        <v>3</v>
      </c>
      <c r="AK39" s="318">
        <v>70</v>
      </c>
      <c r="AL39" s="318">
        <v>1.5</v>
      </c>
      <c r="AM39" s="322">
        <v>1</v>
      </c>
      <c r="AN39" s="323">
        <f t="shared" si="36"/>
        <v>10000</v>
      </c>
      <c r="AO39" s="324">
        <f t="shared" si="37"/>
        <v>3</v>
      </c>
      <c r="AP39" s="324">
        <f t="shared" si="38"/>
        <v>8</v>
      </c>
      <c r="AQ39" s="325">
        <f t="shared" si="16"/>
        <v>2.0833333333333335</v>
      </c>
      <c r="AR39" s="326">
        <f t="shared" si="39"/>
        <v>0</v>
      </c>
      <c r="AS39" s="326">
        <f t="shared" si="40"/>
        <v>0</v>
      </c>
      <c r="AT39" s="327">
        <f t="shared" si="41"/>
        <v>500000</v>
      </c>
      <c r="AU39" s="328">
        <f t="shared" si="42"/>
        <v>1</v>
      </c>
      <c r="AV39" s="328">
        <f t="shared" si="43"/>
        <v>8</v>
      </c>
      <c r="AW39" s="327">
        <f t="shared" si="44"/>
        <v>34.722222222222221</v>
      </c>
      <c r="AX39" s="329">
        <f t="shared" si="19"/>
        <v>36.805555555555557</v>
      </c>
      <c r="AY39" s="330">
        <f t="shared" si="45"/>
        <v>150000</v>
      </c>
      <c r="AZ39" s="331">
        <f t="shared" si="20"/>
        <v>2.8538812785388126E-2</v>
      </c>
      <c r="BA39" s="332">
        <f t="shared" si="21"/>
        <v>27.599999999999998</v>
      </c>
      <c r="BB39" s="290">
        <f t="shared" si="48"/>
        <v>1.8796992481203006E-2</v>
      </c>
      <c r="BC39" s="291">
        <f t="shared" si="49"/>
        <v>1.8796992481203006E-2</v>
      </c>
      <c r="BD39" s="333">
        <f t="shared" si="2"/>
        <v>0.51879699248120292</v>
      </c>
      <c r="BE39" s="334">
        <f t="shared" si="24"/>
        <v>10000</v>
      </c>
      <c r="BF39" s="294">
        <v>0</v>
      </c>
      <c r="BG39" s="335">
        <f t="shared" si="60"/>
        <v>1.4285714285714286</v>
      </c>
      <c r="BH39" s="336">
        <f t="shared" si="26"/>
        <v>0.14285714285714285</v>
      </c>
      <c r="BI39" s="337">
        <f>$BI$36</f>
        <v>3.5</v>
      </c>
      <c r="BJ39" s="338">
        <f t="shared" si="46"/>
        <v>2700</v>
      </c>
      <c r="BK39" s="338">
        <f t="shared" si="28"/>
        <v>100</v>
      </c>
      <c r="BL39" s="339">
        <f t="shared" si="29"/>
        <v>2.9930833333333338</v>
      </c>
      <c r="BM39" s="340">
        <f t="shared" si="3"/>
        <v>3.6832762814570676</v>
      </c>
      <c r="BN39" s="301" t="s">
        <v>426</v>
      </c>
    </row>
    <row r="40" spans="1:66" ht="25.5">
      <c r="A40" s="341" t="s">
        <v>460</v>
      </c>
      <c r="B40" s="342" t="s">
        <v>425</v>
      </c>
      <c r="C40" s="343">
        <f t="shared" si="4"/>
        <v>370.81727678571428</v>
      </c>
      <c r="D40" s="344">
        <f t="shared" si="0"/>
        <v>0.67481386395021048</v>
      </c>
      <c r="E40" s="345">
        <f t="shared" si="5"/>
        <v>250.23263936726255</v>
      </c>
      <c r="F40" s="346">
        <v>1.3</v>
      </c>
      <c r="G40" s="471">
        <f t="shared" si="62"/>
        <v>325.30243117744135</v>
      </c>
      <c r="H40" s="347">
        <f t="shared" si="7"/>
        <v>326</v>
      </c>
      <c r="I40" s="342">
        <f t="shared" si="30"/>
        <v>1701</v>
      </c>
      <c r="J40" s="348">
        <v>700</v>
      </c>
      <c r="K40" s="349">
        <f t="shared" si="8"/>
        <v>208.28571428571431</v>
      </c>
      <c r="L40" s="349">
        <f t="shared" si="9"/>
        <v>425.25</v>
      </c>
      <c r="M40" s="349">
        <f t="shared" si="31"/>
        <v>48000</v>
      </c>
      <c r="N40" s="350">
        <f t="shared" si="10"/>
        <v>0.53156250000000005</v>
      </c>
      <c r="O40" s="351">
        <f t="shared" si="32"/>
        <v>0</v>
      </c>
      <c r="P40" s="352">
        <f t="shared" ref="P40:P51" si="63">SUM(((O40*1.5)*((AD40/(AE40/60))+AF40+AG40)*AC40))</f>
        <v>0</v>
      </c>
      <c r="Q40" s="351">
        <f t="shared" si="33"/>
        <v>4</v>
      </c>
      <c r="R40" s="353">
        <v>15</v>
      </c>
      <c r="S40" s="354">
        <f t="shared" si="12"/>
        <v>120</v>
      </c>
      <c r="T40" s="354">
        <f t="shared" ref="T40:T56" si="64">SUM(((Q40*1.5)*((AJ40/(AK40/60))+(AL40)+(AM40))*AI40))</f>
        <v>42</v>
      </c>
      <c r="U40" s="354">
        <f t="shared" si="14"/>
        <v>1.44</v>
      </c>
      <c r="V40" s="355">
        <f t="shared" si="15"/>
        <v>370.81727678571428</v>
      </c>
      <c r="W40" s="356" t="str">
        <f t="shared" si="1"/>
        <v>O2</v>
      </c>
      <c r="X40" s="357">
        <v>0.6</v>
      </c>
      <c r="Y40" s="357">
        <v>2</v>
      </c>
      <c r="Z40" s="358">
        <f t="shared" si="47"/>
        <v>27.599999999999998</v>
      </c>
      <c r="AA40" s="358">
        <f t="shared" si="35"/>
        <v>1.6559999999999999</v>
      </c>
      <c r="AB40" s="359">
        <v>2700</v>
      </c>
      <c r="AC40" s="360">
        <v>1</v>
      </c>
      <c r="AD40" s="357">
        <v>2</v>
      </c>
      <c r="AE40" s="357">
        <v>30</v>
      </c>
      <c r="AF40" s="357">
        <v>2</v>
      </c>
      <c r="AG40" s="357">
        <v>0.5</v>
      </c>
      <c r="AH40" s="361">
        <v>30</v>
      </c>
      <c r="AI40" s="348">
        <v>1</v>
      </c>
      <c r="AJ40" s="357">
        <v>3</v>
      </c>
      <c r="AK40" s="357">
        <v>40</v>
      </c>
      <c r="AL40" s="357">
        <v>1.5</v>
      </c>
      <c r="AM40" s="361">
        <v>1</v>
      </c>
      <c r="AN40" s="362">
        <f t="shared" si="36"/>
        <v>10000</v>
      </c>
      <c r="AO40" s="363">
        <f t="shared" si="37"/>
        <v>3</v>
      </c>
      <c r="AP40" s="363">
        <f t="shared" si="38"/>
        <v>8</v>
      </c>
      <c r="AQ40" s="364">
        <f t="shared" si="16"/>
        <v>2.0833333333333335</v>
      </c>
      <c r="AR40" s="365">
        <f t="shared" si="39"/>
        <v>0</v>
      </c>
      <c r="AS40" s="365">
        <f t="shared" si="40"/>
        <v>0</v>
      </c>
      <c r="AT40" s="366">
        <f t="shared" si="41"/>
        <v>500000</v>
      </c>
      <c r="AU40" s="367">
        <f t="shared" si="42"/>
        <v>1</v>
      </c>
      <c r="AV40" s="367">
        <f t="shared" si="43"/>
        <v>8</v>
      </c>
      <c r="AW40" s="366">
        <f t="shared" si="44"/>
        <v>34.722222222222221</v>
      </c>
      <c r="AX40" s="239">
        <f t="shared" si="19"/>
        <v>36.805555555555557</v>
      </c>
      <c r="AY40" s="368">
        <f t="shared" si="45"/>
        <v>150000</v>
      </c>
      <c r="AZ40" s="369">
        <f t="shared" si="20"/>
        <v>2.8538812785388126E-2</v>
      </c>
      <c r="BA40" s="370">
        <f t="shared" si="21"/>
        <v>27.599999999999998</v>
      </c>
      <c r="BB40" s="371">
        <f t="shared" si="48"/>
        <v>1.8796992481203006E-2</v>
      </c>
      <c r="BC40" s="372">
        <f t="shared" si="49"/>
        <v>1.8796992481203006E-2</v>
      </c>
      <c r="BD40" s="373">
        <f t="shared" si="2"/>
        <v>0.51879699248120292</v>
      </c>
      <c r="BE40" s="374">
        <f t="shared" si="24"/>
        <v>10000</v>
      </c>
      <c r="BF40" s="472">
        <v>0</v>
      </c>
      <c r="BG40" s="375">
        <f t="shared" si="60"/>
        <v>1.4285714285714286</v>
      </c>
      <c r="BH40" s="376">
        <f t="shared" si="26"/>
        <v>0.14285714285714285</v>
      </c>
      <c r="BI40" s="377">
        <f>$BI$36</f>
        <v>3.5</v>
      </c>
      <c r="BJ40" s="378">
        <f t="shared" si="46"/>
        <v>2700</v>
      </c>
      <c r="BK40" s="378">
        <f t="shared" si="28"/>
        <v>100</v>
      </c>
      <c r="BL40" s="379">
        <f t="shared" si="29"/>
        <v>2.9930833333333338</v>
      </c>
      <c r="BM40" s="254">
        <f t="shared" si="3"/>
        <v>3.6832762814570676</v>
      </c>
      <c r="BN40" s="301" t="s">
        <v>426</v>
      </c>
    </row>
    <row r="41" spans="1:66" ht="25.5">
      <c r="A41" s="256" t="s">
        <v>461</v>
      </c>
      <c r="B41" s="257" t="s">
        <v>434</v>
      </c>
      <c r="C41" s="258">
        <f t="shared" si="4"/>
        <v>15.9115625</v>
      </c>
      <c r="D41" s="259">
        <f t="shared" si="0"/>
        <v>0.76416223487752866</v>
      </c>
      <c r="E41" s="260">
        <f t="shared" si="5"/>
        <v>12.159015160393478</v>
      </c>
      <c r="F41" s="261">
        <v>1.8</v>
      </c>
      <c r="G41" s="263">
        <f>E41*F41</f>
        <v>21.886227288708263</v>
      </c>
      <c r="H41" s="263">
        <f t="shared" si="7"/>
        <v>22</v>
      </c>
      <c r="I41" s="257">
        <f t="shared" si="30"/>
        <v>1701</v>
      </c>
      <c r="J41" s="279">
        <v>10000</v>
      </c>
      <c r="K41" s="381">
        <f t="shared" si="8"/>
        <v>14.58</v>
      </c>
      <c r="L41" s="381">
        <f t="shared" si="9"/>
        <v>425.25</v>
      </c>
      <c r="M41" s="381">
        <f t="shared" si="31"/>
        <v>48000</v>
      </c>
      <c r="N41" s="382">
        <f t="shared" si="10"/>
        <v>0.53156250000000005</v>
      </c>
      <c r="O41" s="383">
        <f t="shared" si="32"/>
        <v>0</v>
      </c>
      <c r="P41" s="384">
        <f t="shared" si="63"/>
        <v>0</v>
      </c>
      <c r="Q41" s="383">
        <f t="shared" si="33"/>
        <v>4</v>
      </c>
      <c r="R41" s="270">
        <v>0.1</v>
      </c>
      <c r="S41" s="271">
        <f t="shared" si="12"/>
        <v>0.8</v>
      </c>
      <c r="T41" s="271">
        <f t="shared" si="64"/>
        <v>0</v>
      </c>
      <c r="U41" s="271">
        <f t="shared" si="14"/>
        <v>1.44</v>
      </c>
      <c r="V41" s="272">
        <f t="shared" si="15"/>
        <v>15.9115625</v>
      </c>
      <c r="W41" s="273" t="str">
        <f t="shared" si="1"/>
        <v>N2H</v>
      </c>
      <c r="X41" s="274">
        <v>8</v>
      </c>
      <c r="Y41" s="274">
        <v>1.7</v>
      </c>
      <c r="Z41" s="275">
        <f t="shared" si="47"/>
        <v>312.8</v>
      </c>
      <c r="AA41" s="275">
        <f t="shared" ref="AA41:AA56" si="65">SUM((Z41/1000)*60)</f>
        <v>18.768000000000001</v>
      </c>
      <c r="AB41" s="276">
        <v>2700</v>
      </c>
      <c r="AC41" s="277">
        <v>0</v>
      </c>
      <c r="AD41" s="274">
        <v>3</v>
      </c>
      <c r="AE41" s="274">
        <v>300</v>
      </c>
      <c r="AF41" s="274">
        <v>0</v>
      </c>
      <c r="AG41" s="274">
        <v>0</v>
      </c>
      <c r="AH41" s="278">
        <v>30</v>
      </c>
      <c r="AI41" s="279">
        <v>0</v>
      </c>
      <c r="AJ41" s="274">
        <v>2</v>
      </c>
      <c r="AK41" s="274">
        <v>300</v>
      </c>
      <c r="AL41" s="274">
        <v>0</v>
      </c>
      <c r="AM41" s="278">
        <v>0.5</v>
      </c>
      <c r="AN41" s="280">
        <f t="shared" si="36"/>
        <v>10000</v>
      </c>
      <c r="AO41" s="281">
        <f t="shared" si="37"/>
        <v>3</v>
      </c>
      <c r="AP41" s="281">
        <f t="shared" si="38"/>
        <v>8</v>
      </c>
      <c r="AQ41" s="282">
        <f t="shared" si="16"/>
        <v>2.0833333333333335</v>
      </c>
      <c r="AR41" s="283">
        <f t="shared" si="39"/>
        <v>0</v>
      </c>
      <c r="AS41" s="283">
        <f t="shared" ref="AS41:AS51" si="66">SUM(AR41/30/24/60)</f>
        <v>0</v>
      </c>
      <c r="AT41" s="284">
        <f t="shared" si="41"/>
        <v>500000</v>
      </c>
      <c r="AU41" s="285">
        <f t="shared" si="42"/>
        <v>1</v>
      </c>
      <c r="AV41" s="285">
        <f t="shared" si="43"/>
        <v>8</v>
      </c>
      <c r="AW41" s="284">
        <f t="shared" ref="AW41:AW56" si="67">SUM(AT41*AU41/30/AV41/60)</f>
        <v>34.722222222222221</v>
      </c>
      <c r="AX41" s="286">
        <f t="shared" si="19"/>
        <v>36.805555555555557</v>
      </c>
      <c r="AY41" s="287">
        <f t="shared" si="45"/>
        <v>150000</v>
      </c>
      <c r="AZ41" s="288">
        <f t="shared" si="20"/>
        <v>2.8538812785388126E-2</v>
      </c>
      <c r="BA41" s="289">
        <f t="shared" si="21"/>
        <v>312.8</v>
      </c>
      <c r="BB41" s="385">
        <f t="shared" si="48"/>
        <v>1.8796992481203006E-2</v>
      </c>
      <c r="BC41" s="386">
        <f t="shared" si="49"/>
        <v>1.8796992481203006E-2</v>
      </c>
      <c r="BD41" s="292">
        <f t="shared" si="2"/>
        <v>5.8796992481203008</v>
      </c>
      <c r="BE41" s="293">
        <f t="shared" si="24"/>
        <v>10000</v>
      </c>
      <c r="BF41" s="294">
        <v>0</v>
      </c>
      <c r="BG41" s="295">
        <f t="shared" si="60"/>
        <v>1.4285714285714286</v>
      </c>
      <c r="BH41" s="296">
        <f t="shared" si="26"/>
        <v>0.14285714285714285</v>
      </c>
      <c r="BI41" s="297">
        <v>3.5</v>
      </c>
      <c r="BJ41" s="298">
        <f t="shared" si="46"/>
        <v>2700</v>
      </c>
      <c r="BK41" s="298">
        <f t="shared" si="28"/>
        <v>100</v>
      </c>
      <c r="BL41" s="299">
        <f t="shared" si="29"/>
        <v>2.9930833333333338</v>
      </c>
      <c r="BM41" s="300">
        <f t="shared" si="3"/>
        <v>9.0441785370961654</v>
      </c>
      <c r="BN41" s="473" t="s">
        <v>435</v>
      </c>
    </row>
    <row r="42" spans="1:66" ht="25.5">
      <c r="A42" s="302" t="s">
        <v>462</v>
      </c>
      <c r="B42" s="303" t="s">
        <v>434</v>
      </c>
      <c r="C42" s="304">
        <f t="shared" si="4"/>
        <v>19.556562500000002</v>
      </c>
      <c r="D42" s="305">
        <f t="shared" si="0"/>
        <v>0.76416223487752866</v>
      </c>
      <c r="E42" s="306">
        <f t="shared" si="5"/>
        <v>14.94438650652207</v>
      </c>
      <c r="F42" s="307">
        <v>1.8</v>
      </c>
      <c r="G42" s="262">
        <f t="shared" ref="G42:G56" si="68">E42*F42</f>
        <v>26.899895711739727</v>
      </c>
      <c r="H42" s="308">
        <f t="shared" si="7"/>
        <v>27</v>
      </c>
      <c r="I42" s="303">
        <f t="shared" si="30"/>
        <v>1701</v>
      </c>
      <c r="J42" s="309">
        <v>8000</v>
      </c>
      <c r="K42" s="310">
        <f t="shared" si="8"/>
        <v>18.225000000000001</v>
      </c>
      <c r="L42" s="310">
        <f t="shared" si="9"/>
        <v>425.25</v>
      </c>
      <c r="M42" s="310">
        <f t="shared" si="31"/>
        <v>48000</v>
      </c>
      <c r="N42" s="311">
        <f t="shared" si="10"/>
        <v>0.53156250000000005</v>
      </c>
      <c r="O42" s="312">
        <f t="shared" si="32"/>
        <v>0</v>
      </c>
      <c r="P42" s="313">
        <f t="shared" si="63"/>
        <v>0</v>
      </c>
      <c r="Q42" s="312">
        <f t="shared" si="33"/>
        <v>4</v>
      </c>
      <c r="R42" s="314">
        <v>0.1</v>
      </c>
      <c r="S42" s="315">
        <f t="shared" si="12"/>
        <v>0.8</v>
      </c>
      <c r="T42" s="315">
        <f t="shared" si="64"/>
        <v>0</v>
      </c>
      <c r="U42" s="315">
        <f t="shared" si="14"/>
        <v>1.44</v>
      </c>
      <c r="V42" s="316">
        <f t="shared" si="15"/>
        <v>19.556562500000002</v>
      </c>
      <c r="W42" s="317" t="str">
        <f t="shared" si="1"/>
        <v>N2H</v>
      </c>
      <c r="X42" s="318">
        <v>8</v>
      </c>
      <c r="Y42" s="318">
        <v>1.7</v>
      </c>
      <c r="Z42" s="319">
        <f t="shared" si="47"/>
        <v>312.8</v>
      </c>
      <c r="AA42" s="319">
        <f t="shared" si="65"/>
        <v>18.768000000000001</v>
      </c>
      <c r="AB42" s="320">
        <v>2700</v>
      </c>
      <c r="AC42" s="321">
        <v>0</v>
      </c>
      <c r="AD42" s="318">
        <v>3</v>
      </c>
      <c r="AE42" s="318">
        <v>300</v>
      </c>
      <c r="AF42" s="318">
        <v>0</v>
      </c>
      <c r="AG42" s="318">
        <v>0</v>
      </c>
      <c r="AH42" s="322">
        <v>30</v>
      </c>
      <c r="AI42" s="309">
        <v>0</v>
      </c>
      <c r="AJ42" s="318">
        <v>2</v>
      </c>
      <c r="AK42" s="318">
        <v>300</v>
      </c>
      <c r="AL42" s="318">
        <v>0</v>
      </c>
      <c r="AM42" s="322">
        <v>0.5</v>
      </c>
      <c r="AN42" s="323">
        <f t="shared" si="36"/>
        <v>10000</v>
      </c>
      <c r="AO42" s="324">
        <f t="shared" si="37"/>
        <v>3</v>
      </c>
      <c r="AP42" s="324">
        <f t="shared" si="38"/>
        <v>8</v>
      </c>
      <c r="AQ42" s="325">
        <f t="shared" si="16"/>
        <v>2.0833333333333335</v>
      </c>
      <c r="AR42" s="326">
        <f t="shared" si="39"/>
        <v>0</v>
      </c>
      <c r="AS42" s="326">
        <f t="shared" si="66"/>
        <v>0</v>
      </c>
      <c r="AT42" s="327">
        <f t="shared" si="41"/>
        <v>500000</v>
      </c>
      <c r="AU42" s="328">
        <f t="shared" si="42"/>
        <v>1</v>
      </c>
      <c r="AV42" s="328">
        <f t="shared" si="43"/>
        <v>8</v>
      </c>
      <c r="AW42" s="327">
        <f t="shared" si="67"/>
        <v>34.722222222222221</v>
      </c>
      <c r="AX42" s="329">
        <f t="shared" si="19"/>
        <v>36.805555555555557</v>
      </c>
      <c r="AY42" s="330">
        <f t="shared" si="45"/>
        <v>150000</v>
      </c>
      <c r="AZ42" s="331">
        <f t="shared" si="20"/>
        <v>2.8538812785388126E-2</v>
      </c>
      <c r="BA42" s="332">
        <f t="shared" si="21"/>
        <v>312.8</v>
      </c>
      <c r="BB42" s="290">
        <f t="shared" si="48"/>
        <v>1.8796992481203006E-2</v>
      </c>
      <c r="BC42" s="291">
        <f t="shared" si="49"/>
        <v>1.8796992481203006E-2</v>
      </c>
      <c r="BD42" s="333">
        <f t="shared" si="2"/>
        <v>5.8796992481203008</v>
      </c>
      <c r="BE42" s="334">
        <f t="shared" si="24"/>
        <v>10000</v>
      </c>
      <c r="BF42" s="294">
        <v>0</v>
      </c>
      <c r="BG42" s="335">
        <f t="shared" si="60"/>
        <v>1.4285714285714286</v>
      </c>
      <c r="BH42" s="336">
        <f t="shared" si="26"/>
        <v>0.14285714285714285</v>
      </c>
      <c r="BI42" s="337">
        <f t="shared" ref="BI42:BI56" si="69">$BI$41</f>
        <v>3.5</v>
      </c>
      <c r="BJ42" s="338">
        <f t="shared" si="46"/>
        <v>2700</v>
      </c>
      <c r="BK42" s="338">
        <f t="shared" si="28"/>
        <v>100</v>
      </c>
      <c r="BL42" s="339">
        <f t="shared" si="29"/>
        <v>2.9930833333333338</v>
      </c>
      <c r="BM42" s="340">
        <f t="shared" si="3"/>
        <v>9.0441785370961654</v>
      </c>
      <c r="BN42" s="301" t="s">
        <v>435</v>
      </c>
    </row>
    <row r="43" spans="1:66" ht="25.5">
      <c r="A43" s="302" t="s">
        <v>463</v>
      </c>
      <c r="B43" s="303" t="s">
        <v>434</v>
      </c>
      <c r="C43" s="304">
        <f t="shared" si="4"/>
        <v>20.771562500000002</v>
      </c>
      <c r="D43" s="305">
        <f t="shared" si="0"/>
        <v>0.76416223487752866</v>
      </c>
      <c r="E43" s="306">
        <f t="shared" si="5"/>
        <v>15.872843621898268</v>
      </c>
      <c r="F43" s="307">
        <v>1.8</v>
      </c>
      <c r="G43" s="262">
        <f t="shared" si="68"/>
        <v>28.571118519416881</v>
      </c>
      <c r="H43" s="308">
        <f t="shared" si="7"/>
        <v>29</v>
      </c>
      <c r="I43" s="303">
        <f t="shared" si="30"/>
        <v>1701</v>
      </c>
      <c r="J43" s="309">
        <v>7500</v>
      </c>
      <c r="K43" s="310">
        <f t="shared" si="8"/>
        <v>19.440000000000001</v>
      </c>
      <c r="L43" s="310">
        <f t="shared" si="9"/>
        <v>425.25</v>
      </c>
      <c r="M43" s="310">
        <f t="shared" si="31"/>
        <v>48000</v>
      </c>
      <c r="N43" s="311">
        <f t="shared" si="10"/>
        <v>0.53156250000000005</v>
      </c>
      <c r="O43" s="312">
        <f t="shared" si="32"/>
        <v>0</v>
      </c>
      <c r="P43" s="313">
        <f t="shared" si="63"/>
        <v>0</v>
      </c>
      <c r="Q43" s="312">
        <f t="shared" si="33"/>
        <v>4</v>
      </c>
      <c r="R43" s="314">
        <v>0.1</v>
      </c>
      <c r="S43" s="315">
        <f t="shared" si="12"/>
        <v>0.8</v>
      </c>
      <c r="T43" s="315">
        <f t="shared" si="64"/>
        <v>0</v>
      </c>
      <c r="U43" s="315">
        <f t="shared" si="14"/>
        <v>1.44</v>
      </c>
      <c r="V43" s="316">
        <f t="shared" si="15"/>
        <v>20.771562500000002</v>
      </c>
      <c r="W43" s="317" t="str">
        <f t="shared" si="1"/>
        <v>N2H</v>
      </c>
      <c r="X43" s="318">
        <v>8</v>
      </c>
      <c r="Y43" s="318">
        <v>1.7</v>
      </c>
      <c r="Z43" s="319">
        <f t="shared" si="47"/>
        <v>312.8</v>
      </c>
      <c r="AA43" s="319">
        <f t="shared" si="65"/>
        <v>18.768000000000001</v>
      </c>
      <c r="AB43" s="320">
        <v>2700</v>
      </c>
      <c r="AC43" s="321">
        <v>0</v>
      </c>
      <c r="AD43" s="318">
        <v>3</v>
      </c>
      <c r="AE43" s="318">
        <v>300</v>
      </c>
      <c r="AF43" s="318">
        <v>0</v>
      </c>
      <c r="AG43" s="318">
        <v>0</v>
      </c>
      <c r="AH43" s="322">
        <v>30</v>
      </c>
      <c r="AI43" s="309">
        <v>0</v>
      </c>
      <c r="AJ43" s="318">
        <v>2</v>
      </c>
      <c r="AK43" s="318">
        <v>300</v>
      </c>
      <c r="AL43" s="318">
        <v>0</v>
      </c>
      <c r="AM43" s="322">
        <v>0.5</v>
      </c>
      <c r="AN43" s="323">
        <f t="shared" si="36"/>
        <v>10000</v>
      </c>
      <c r="AO43" s="324">
        <f t="shared" si="37"/>
        <v>3</v>
      </c>
      <c r="AP43" s="324">
        <f t="shared" si="38"/>
        <v>8</v>
      </c>
      <c r="AQ43" s="325">
        <f t="shared" si="16"/>
        <v>2.0833333333333335</v>
      </c>
      <c r="AR43" s="326">
        <f t="shared" si="39"/>
        <v>0</v>
      </c>
      <c r="AS43" s="326">
        <f t="shared" si="66"/>
        <v>0</v>
      </c>
      <c r="AT43" s="327">
        <f t="shared" si="41"/>
        <v>500000</v>
      </c>
      <c r="AU43" s="328">
        <f t="shared" si="42"/>
        <v>1</v>
      </c>
      <c r="AV43" s="328">
        <f t="shared" si="43"/>
        <v>8</v>
      </c>
      <c r="AW43" s="327">
        <f t="shared" si="67"/>
        <v>34.722222222222221</v>
      </c>
      <c r="AX43" s="329">
        <f t="shared" si="19"/>
        <v>36.805555555555557</v>
      </c>
      <c r="AY43" s="330">
        <f t="shared" si="45"/>
        <v>150000</v>
      </c>
      <c r="AZ43" s="331">
        <f t="shared" si="20"/>
        <v>2.8538812785388126E-2</v>
      </c>
      <c r="BA43" s="332">
        <f t="shared" si="21"/>
        <v>312.8</v>
      </c>
      <c r="BB43" s="290">
        <f t="shared" si="48"/>
        <v>1.8796992481203006E-2</v>
      </c>
      <c r="BC43" s="291">
        <f t="shared" si="49"/>
        <v>1.8796992481203006E-2</v>
      </c>
      <c r="BD43" s="333">
        <f t="shared" si="2"/>
        <v>5.8796992481203008</v>
      </c>
      <c r="BE43" s="334">
        <f t="shared" si="24"/>
        <v>10000</v>
      </c>
      <c r="BF43" s="294">
        <v>0</v>
      </c>
      <c r="BG43" s="335">
        <f t="shared" si="60"/>
        <v>1.4285714285714286</v>
      </c>
      <c r="BH43" s="336">
        <f t="shared" si="26"/>
        <v>0.14285714285714285</v>
      </c>
      <c r="BI43" s="337">
        <f t="shared" si="69"/>
        <v>3.5</v>
      </c>
      <c r="BJ43" s="338">
        <f t="shared" si="46"/>
        <v>2700</v>
      </c>
      <c r="BK43" s="338">
        <f t="shared" si="28"/>
        <v>100</v>
      </c>
      <c r="BL43" s="339">
        <f t="shared" si="29"/>
        <v>2.9930833333333338</v>
      </c>
      <c r="BM43" s="340">
        <f t="shared" si="3"/>
        <v>9.0441785370961654</v>
      </c>
      <c r="BN43" s="301" t="s">
        <v>435</v>
      </c>
    </row>
    <row r="44" spans="1:66" ht="25.5">
      <c r="A44" s="302" t="s">
        <v>464</v>
      </c>
      <c r="B44" s="303" t="s">
        <v>434</v>
      </c>
      <c r="C44" s="304">
        <f t="shared" si="4"/>
        <v>27.840653409090915</v>
      </c>
      <c r="D44" s="305">
        <f t="shared" si="0"/>
        <v>0.76416223487752866</v>
      </c>
      <c r="E44" s="306">
        <f t="shared" si="5"/>
        <v>21.274775929541601</v>
      </c>
      <c r="F44" s="307">
        <v>1.8</v>
      </c>
      <c r="G44" s="262">
        <f t="shared" si="68"/>
        <v>38.29459667317488</v>
      </c>
      <c r="H44" s="308">
        <f t="shared" si="7"/>
        <v>39</v>
      </c>
      <c r="I44" s="303">
        <f t="shared" si="30"/>
        <v>1701</v>
      </c>
      <c r="J44" s="309">
        <v>5500</v>
      </c>
      <c r="K44" s="310">
        <f t="shared" si="8"/>
        <v>26.509090909090915</v>
      </c>
      <c r="L44" s="310">
        <f t="shared" si="9"/>
        <v>425.25</v>
      </c>
      <c r="M44" s="310">
        <f t="shared" si="31"/>
        <v>48000</v>
      </c>
      <c r="N44" s="311">
        <f t="shared" si="10"/>
        <v>0.53156250000000005</v>
      </c>
      <c r="O44" s="312">
        <f t="shared" si="32"/>
        <v>0</v>
      </c>
      <c r="P44" s="313">
        <f t="shared" si="63"/>
        <v>0</v>
      </c>
      <c r="Q44" s="312">
        <f t="shared" si="33"/>
        <v>4</v>
      </c>
      <c r="R44" s="314">
        <v>0.1</v>
      </c>
      <c r="S44" s="315">
        <f t="shared" si="12"/>
        <v>0.8</v>
      </c>
      <c r="T44" s="315">
        <f t="shared" si="64"/>
        <v>0</v>
      </c>
      <c r="U44" s="315">
        <f t="shared" si="14"/>
        <v>1.44</v>
      </c>
      <c r="V44" s="316">
        <f t="shared" si="15"/>
        <v>27.840653409090915</v>
      </c>
      <c r="W44" s="317" t="str">
        <f t="shared" si="1"/>
        <v>N2H</v>
      </c>
      <c r="X44" s="318">
        <v>8</v>
      </c>
      <c r="Y44" s="318">
        <v>1.7</v>
      </c>
      <c r="Z44" s="319">
        <f t="shared" si="47"/>
        <v>312.8</v>
      </c>
      <c r="AA44" s="319">
        <f t="shared" si="65"/>
        <v>18.768000000000001</v>
      </c>
      <c r="AB44" s="320">
        <v>2700</v>
      </c>
      <c r="AC44" s="321">
        <v>0</v>
      </c>
      <c r="AD44" s="318">
        <v>3</v>
      </c>
      <c r="AE44" s="318">
        <v>300</v>
      </c>
      <c r="AF44" s="318">
        <v>0</v>
      </c>
      <c r="AG44" s="318">
        <v>0</v>
      </c>
      <c r="AH44" s="322">
        <v>30</v>
      </c>
      <c r="AI44" s="309">
        <v>0</v>
      </c>
      <c r="AJ44" s="318">
        <v>2</v>
      </c>
      <c r="AK44" s="318">
        <v>300</v>
      </c>
      <c r="AL44" s="318">
        <v>0</v>
      </c>
      <c r="AM44" s="322">
        <v>0.5</v>
      </c>
      <c r="AN44" s="323">
        <f t="shared" si="36"/>
        <v>10000</v>
      </c>
      <c r="AO44" s="324">
        <f t="shared" si="37"/>
        <v>3</v>
      </c>
      <c r="AP44" s="324">
        <f t="shared" si="38"/>
        <v>8</v>
      </c>
      <c r="AQ44" s="325">
        <f t="shared" ref="AQ44:AQ51" si="70">SUM(AN44*AO44/30/AP44/60)</f>
        <v>2.0833333333333335</v>
      </c>
      <c r="AR44" s="326">
        <f t="shared" si="39"/>
        <v>0</v>
      </c>
      <c r="AS44" s="326">
        <f t="shared" si="66"/>
        <v>0</v>
      </c>
      <c r="AT44" s="327">
        <f t="shared" si="41"/>
        <v>500000</v>
      </c>
      <c r="AU44" s="328">
        <f t="shared" si="42"/>
        <v>1</v>
      </c>
      <c r="AV44" s="328">
        <f t="shared" si="43"/>
        <v>8</v>
      </c>
      <c r="AW44" s="327">
        <f t="shared" si="67"/>
        <v>34.722222222222221</v>
      </c>
      <c r="AX44" s="329">
        <f t="shared" si="19"/>
        <v>36.805555555555557</v>
      </c>
      <c r="AY44" s="330">
        <f t="shared" si="45"/>
        <v>150000</v>
      </c>
      <c r="AZ44" s="331">
        <f t="shared" si="20"/>
        <v>2.8538812785388126E-2</v>
      </c>
      <c r="BA44" s="332">
        <f t="shared" si="21"/>
        <v>312.8</v>
      </c>
      <c r="BB44" s="290">
        <f t="shared" si="48"/>
        <v>1.8796992481203006E-2</v>
      </c>
      <c r="BC44" s="291">
        <f t="shared" si="49"/>
        <v>1.8796992481203006E-2</v>
      </c>
      <c r="BD44" s="333">
        <f t="shared" si="2"/>
        <v>5.8796992481203008</v>
      </c>
      <c r="BE44" s="334">
        <f t="shared" si="24"/>
        <v>10000</v>
      </c>
      <c r="BF44" s="294">
        <v>0</v>
      </c>
      <c r="BG44" s="335">
        <f t="shared" si="60"/>
        <v>1.4285714285714286</v>
      </c>
      <c r="BH44" s="336">
        <f t="shared" si="26"/>
        <v>0.14285714285714285</v>
      </c>
      <c r="BI44" s="337">
        <f t="shared" si="69"/>
        <v>3.5</v>
      </c>
      <c r="BJ44" s="338">
        <f t="shared" si="46"/>
        <v>2700</v>
      </c>
      <c r="BK44" s="338">
        <f t="shared" si="28"/>
        <v>100</v>
      </c>
      <c r="BL44" s="339">
        <f t="shared" si="29"/>
        <v>2.9930833333333338</v>
      </c>
      <c r="BM44" s="340">
        <f t="shared" si="3"/>
        <v>9.0441785370961654</v>
      </c>
      <c r="BN44" s="301" t="s">
        <v>435</v>
      </c>
    </row>
    <row r="45" spans="1:66" ht="25.5">
      <c r="A45" s="302" t="s">
        <v>465</v>
      </c>
      <c r="B45" s="303" t="s">
        <v>434</v>
      </c>
      <c r="C45" s="304">
        <f t="shared" si="4"/>
        <v>33.731562500000003</v>
      </c>
      <c r="D45" s="305">
        <f t="shared" si="0"/>
        <v>0.81315972861186459</v>
      </c>
      <c r="E45" s="306">
        <f t="shared" si="5"/>
        <v>27.42914820815415</v>
      </c>
      <c r="F45" s="307">
        <v>1.8</v>
      </c>
      <c r="G45" s="262">
        <f t="shared" si="68"/>
        <v>49.37246677467747</v>
      </c>
      <c r="H45" s="308">
        <f t="shared" si="7"/>
        <v>50</v>
      </c>
      <c r="I45" s="303">
        <f t="shared" si="30"/>
        <v>1701</v>
      </c>
      <c r="J45" s="309">
        <v>4500</v>
      </c>
      <c r="K45" s="310">
        <f t="shared" si="8"/>
        <v>32.400000000000006</v>
      </c>
      <c r="L45" s="310">
        <f t="shared" si="9"/>
        <v>425.25</v>
      </c>
      <c r="M45" s="310">
        <f t="shared" si="31"/>
        <v>48000</v>
      </c>
      <c r="N45" s="311">
        <f t="shared" si="10"/>
        <v>0.53156250000000005</v>
      </c>
      <c r="O45" s="312">
        <f t="shared" si="32"/>
        <v>0</v>
      </c>
      <c r="P45" s="313">
        <f t="shared" si="63"/>
        <v>0</v>
      </c>
      <c r="Q45" s="312">
        <f t="shared" si="33"/>
        <v>4</v>
      </c>
      <c r="R45" s="314">
        <v>0.1</v>
      </c>
      <c r="S45" s="315">
        <f t="shared" si="12"/>
        <v>0.8</v>
      </c>
      <c r="T45" s="315">
        <f t="shared" si="64"/>
        <v>0</v>
      </c>
      <c r="U45" s="315">
        <f t="shared" si="14"/>
        <v>1.44</v>
      </c>
      <c r="V45" s="316">
        <f t="shared" si="15"/>
        <v>33.731562500000003</v>
      </c>
      <c r="W45" s="317" t="str">
        <f t="shared" si="1"/>
        <v>N2H</v>
      </c>
      <c r="X45" s="318">
        <v>12</v>
      </c>
      <c r="Y45" s="318">
        <v>1.7</v>
      </c>
      <c r="Z45" s="319">
        <f t="shared" si="47"/>
        <v>469.2</v>
      </c>
      <c r="AA45" s="319">
        <f t="shared" si="65"/>
        <v>28.152000000000001</v>
      </c>
      <c r="AB45" s="320">
        <v>2700</v>
      </c>
      <c r="AC45" s="321">
        <v>0</v>
      </c>
      <c r="AD45" s="318">
        <v>3</v>
      </c>
      <c r="AE45" s="318">
        <v>300</v>
      </c>
      <c r="AF45" s="318">
        <v>0</v>
      </c>
      <c r="AG45" s="318">
        <v>0</v>
      </c>
      <c r="AH45" s="322">
        <v>30</v>
      </c>
      <c r="AI45" s="309">
        <v>0</v>
      </c>
      <c r="AJ45" s="318">
        <v>2</v>
      </c>
      <c r="AK45" s="318">
        <v>300</v>
      </c>
      <c r="AL45" s="318">
        <v>0</v>
      </c>
      <c r="AM45" s="322">
        <v>0.5</v>
      </c>
      <c r="AN45" s="323">
        <f t="shared" si="36"/>
        <v>10000</v>
      </c>
      <c r="AO45" s="324">
        <f t="shared" si="37"/>
        <v>3</v>
      </c>
      <c r="AP45" s="324">
        <f t="shared" si="38"/>
        <v>8</v>
      </c>
      <c r="AQ45" s="325">
        <f t="shared" si="70"/>
        <v>2.0833333333333335</v>
      </c>
      <c r="AR45" s="326">
        <f t="shared" si="39"/>
        <v>0</v>
      </c>
      <c r="AS45" s="326">
        <f t="shared" si="66"/>
        <v>0</v>
      </c>
      <c r="AT45" s="327">
        <f t="shared" si="41"/>
        <v>500000</v>
      </c>
      <c r="AU45" s="328">
        <f t="shared" si="42"/>
        <v>1</v>
      </c>
      <c r="AV45" s="328">
        <f t="shared" si="43"/>
        <v>8</v>
      </c>
      <c r="AW45" s="327">
        <f t="shared" si="67"/>
        <v>34.722222222222221</v>
      </c>
      <c r="AX45" s="329">
        <f t="shared" si="19"/>
        <v>36.805555555555557</v>
      </c>
      <c r="AY45" s="330">
        <f t="shared" si="45"/>
        <v>150000</v>
      </c>
      <c r="AZ45" s="331">
        <f t="shared" si="20"/>
        <v>2.8538812785388126E-2</v>
      </c>
      <c r="BA45" s="332">
        <f t="shared" si="21"/>
        <v>469.2</v>
      </c>
      <c r="BB45" s="290">
        <f t="shared" si="48"/>
        <v>1.8796992481203006E-2</v>
      </c>
      <c r="BC45" s="291">
        <f t="shared" si="49"/>
        <v>1.8796992481203006E-2</v>
      </c>
      <c r="BD45" s="333">
        <f t="shared" si="2"/>
        <v>8.8195488721804498</v>
      </c>
      <c r="BE45" s="334">
        <f t="shared" si="24"/>
        <v>10000</v>
      </c>
      <c r="BF45" s="294">
        <v>0</v>
      </c>
      <c r="BG45" s="335">
        <f t="shared" si="60"/>
        <v>1.4285714285714286</v>
      </c>
      <c r="BH45" s="336">
        <f t="shared" si="26"/>
        <v>0.14285714285714285</v>
      </c>
      <c r="BI45" s="337">
        <f t="shared" si="69"/>
        <v>3.5</v>
      </c>
      <c r="BJ45" s="338">
        <f t="shared" si="46"/>
        <v>2700</v>
      </c>
      <c r="BK45" s="338">
        <f t="shared" si="28"/>
        <v>100</v>
      </c>
      <c r="BL45" s="339">
        <f t="shared" si="29"/>
        <v>2.9930833333333338</v>
      </c>
      <c r="BM45" s="340">
        <f t="shared" si="3"/>
        <v>11.984028161156314</v>
      </c>
      <c r="BN45" s="301" t="s">
        <v>435</v>
      </c>
    </row>
    <row r="46" spans="1:66" ht="25.5">
      <c r="A46" s="302" t="s">
        <v>466</v>
      </c>
      <c r="B46" s="303" t="s">
        <v>434</v>
      </c>
      <c r="C46" s="304">
        <f t="shared" si="4"/>
        <v>55.331562499999997</v>
      </c>
      <c r="D46" s="305">
        <f t="shared" si="0"/>
        <v>0.83765847547903249</v>
      </c>
      <c r="E46" s="306">
        <f t="shared" si="5"/>
        <v>46.348952289622801</v>
      </c>
      <c r="F46" s="307">
        <v>1.8</v>
      </c>
      <c r="G46" s="262">
        <f t="shared" si="68"/>
        <v>83.428114121321045</v>
      </c>
      <c r="H46" s="308">
        <f t="shared" si="7"/>
        <v>84</v>
      </c>
      <c r="I46" s="303">
        <f t="shared" si="30"/>
        <v>1701</v>
      </c>
      <c r="J46" s="309">
        <v>3000</v>
      </c>
      <c r="K46" s="310">
        <f t="shared" si="8"/>
        <v>48.6</v>
      </c>
      <c r="L46" s="310">
        <f t="shared" si="9"/>
        <v>425.25</v>
      </c>
      <c r="M46" s="310">
        <f t="shared" si="31"/>
        <v>48000</v>
      </c>
      <c r="N46" s="311">
        <f t="shared" si="10"/>
        <v>0.53156250000000005</v>
      </c>
      <c r="O46" s="312">
        <f t="shared" si="32"/>
        <v>0</v>
      </c>
      <c r="P46" s="313">
        <f t="shared" si="63"/>
        <v>0</v>
      </c>
      <c r="Q46" s="312">
        <f t="shared" si="33"/>
        <v>4</v>
      </c>
      <c r="R46" s="314">
        <v>0.1</v>
      </c>
      <c r="S46" s="315">
        <f t="shared" si="12"/>
        <v>0.8</v>
      </c>
      <c r="T46" s="315">
        <f t="shared" si="64"/>
        <v>5.4</v>
      </c>
      <c r="U46" s="315">
        <f t="shared" si="14"/>
        <v>1.44</v>
      </c>
      <c r="V46" s="316">
        <f t="shared" si="15"/>
        <v>55.331562499999997</v>
      </c>
      <c r="W46" s="317" t="str">
        <f t="shared" si="1"/>
        <v>N2H</v>
      </c>
      <c r="X46" s="318">
        <v>14</v>
      </c>
      <c r="Y46" s="318">
        <v>1.7</v>
      </c>
      <c r="Z46" s="319">
        <f t="shared" si="47"/>
        <v>547.4</v>
      </c>
      <c r="AA46" s="319">
        <f t="shared" si="65"/>
        <v>32.844000000000001</v>
      </c>
      <c r="AB46" s="320">
        <v>2700</v>
      </c>
      <c r="AC46" s="321">
        <v>0</v>
      </c>
      <c r="AD46" s="318">
        <v>3</v>
      </c>
      <c r="AE46" s="318">
        <v>300</v>
      </c>
      <c r="AF46" s="318">
        <v>0</v>
      </c>
      <c r="AG46" s="318">
        <v>0</v>
      </c>
      <c r="AH46" s="322">
        <v>30</v>
      </c>
      <c r="AI46" s="309">
        <v>1</v>
      </c>
      <c r="AJ46" s="318">
        <v>2</v>
      </c>
      <c r="AK46" s="318">
        <v>300</v>
      </c>
      <c r="AL46" s="318">
        <v>0</v>
      </c>
      <c r="AM46" s="322">
        <v>0.5</v>
      </c>
      <c r="AN46" s="323">
        <f t="shared" si="36"/>
        <v>10000</v>
      </c>
      <c r="AO46" s="324">
        <f t="shared" si="37"/>
        <v>3</v>
      </c>
      <c r="AP46" s="324">
        <f t="shared" si="38"/>
        <v>8</v>
      </c>
      <c r="AQ46" s="325">
        <f t="shared" si="70"/>
        <v>2.0833333333333335</v>
      </c>
      <c r="AR46" s="326">
        <f t="shared" si="39"/>
        <v>0</v>
      </c>
      <c r="AS46" s="326">
        <f t="shared" si="66"/>
        <v>0</v>
      </c>
      <c r="AT46" s="327">
        <f t="shared" si="41"/>
        <v>500000</v>
      </c>
      <c r="AU46" s="328">
        <f t="shared" si="42"/>
        <v>1</v>
      </c>
      <c r="AV46" s="328">
        <f t="shared" si="43"/>
        <v>8</v>
      </c>
      <c r="AW46" s="327">
        <f t="shared" si="67"/>
        <v>34.722222222222221</v>
      </c>
      <c r="AX46" s="329">
        <f t="shared" si="19"/>
        <v>36.805555555555557</v>
      </c>
      <c r="AY46" s="330">
        <f t="shared" si="45"/>
        <v>150000</v>
      </c>
      <c r="AZ46" s="331">
        <f t="shared" si="20"/>
        <v>2.8538812785388126E-2</v>
      </c>
      <c r="BA46" s="332">
        <f t="shared" si="21"/>
        <v>547.4</v>
      </c>
      <c r="BB46" s="290">
        <f t="shared" si="48"/>
        <v>1.8796992481203006E-2</v>
      </c>
      <c r="BC46" s="291">
        <f t="shared" si="49"/>
        <v>1.8796992481203006E-2</v>
      </c>
      <c r="BD46" s="333">
        <f t="shared" si="2"/>
        <v>10.289473684210526</v>
      </c>
      <c r="BE46" s="334">
        <f t="shared" si="24"/>
        <v>10000</v>
      </c>
      <c r="BF46" s="294">
        <v>0</v>
      </c>
      <c r="BG46" s="335">
        <f t="shared" si="60"/>
        <v>1.4285714285714286</v>
      </c>
      <c r="BH46" s="336">
        <f t="shared" si="26"/>
        <v>0.14285714285714285</v>
      </c>
      <c r="BI46" s="337">
        <f t="shared" si="69"/>
        <v>3.5</v>
      </c>
      <c r="BJ46" s="338">
        <f t="shared" si="46"/>
        <v>2700</v>
      </c>
      <c r="BK46" s="338">
        <f t="shared" si="28"/>
        <v>100</v>
      </c>
      <c r="BL46" s="339">
        <f t="shared" si="29"/>
        <v>2.9930833333333338</v>
      </c>
      <c r="BM46" s="340">
        <f t="shared" si="3"/>
        <v>13.453952973186389</v>
      </c>
      <c r="BN46" s="301" t="s">
        <v>435</v>
      </c>
    </row>
    <row r="47" spans="1:66" ht="25.5">
      <c r="A47" s="302" t="s">
        <v>467</v>
      </c>
      <c r="B47" s="303" t="s">
        <v>434</v>
      </c>
      <c r="C47" s="304">
        <f t="shared" si="4"/>
        <v>92.331562500000018</v>
      </c>
      <c r="D47" s="305">
        <f t="shared" si="0"/>
        <v>0.84630509202038573</v>
      </c>
      <c r="E47" s="306">
        <f t="shared" si="5"/>
        <v>78.140671497948517</v>
      </c>
      <c r="F47" s="307">
        <v>1.8</v>
      </c>
      <c r="G47" s="262">
        <f t="shared" si="68"/>
        <v>140.65320869630733</v>
      </c>
      <c r="H47" s="308">
        <f t="shared" si="7"/>
        <v>141</v>
      </c>
      <c r="I47" s="303">
        <f t="shared" si="30"/>
        <v>1701</v>
      </c>
      <c r="J47" s="309">
        <v>1800</v>
      </c>
      <c r="K47" s="310">
        <f t="shared" si="8"/>
        <v>81</v>
      </c>
      <c r="L47" s="310">
        <f t="shared" si="9"/>
        <v>425.25</v>
      </c>
      <c r="M47" s="310">
        <f t="shared" si="31"/>
        <v>48000</v>
      </c>
      <c r="N47" s="311">
        <f t="shared" si="10"/>
        <v>0.53156250000000005</v>
      </c>
      <c r="O47" s="312">
        <f t="shared" si="32"/>
        <v>0</v>
      </c>
      <c r="P47" s="313">
        <f t="shared" si="63"/>
        <v>0</v>
      </c>
      <c r="Q47" s="312">
        <f t="shared" si="33"/>
        <v>4</v>
      </c>
      <c r="R47" s="314">
        <v>0.3</v>
      </c>
      <c r="S47" s="315">
        <f t="shared" si="12"/>
        <v>2.4</v>
      </c>
      <c r="T47" s="315">
        <f t="shared" si="64"/>
        <v>8.3999999999999986</v>
      </c>
      <c r="U47" s="315">
        <f t="shared" si="14"/>
        <v>1.44</v>
      </c>
      <c r="V47" s="316">
        <f t="shared" si="15"/>
        <v>92.331562500000018</v>
      </c>
      <c r="W47" s="317" t="str">
        <f t="shared" si="1"/>
        <v>N2H</v>
      </c>
      <c r="X47" s="318">
        <v>10</v>
      </c>
      <c r="Y47" s="318">
        <v>2.5</v>
      </c>
      <c r="Z47" s="319">
        <f t="shared" si="47"/>
        <v>575</v>
      </c>
      <c r="AA47" s="319">
        <f t="shared" si="65"/>
        <v>34.5</v>
      </c>
      <c r="AB47" s="320">
        <v>2700</v>
      </c>
      <c r="AC47" s="321">
        <v>1</v>
      </c>
      <c r="AD47" s="318">
        <v>0.5</v>
      </c>
      <c r="AE47" s="318">
        <v>150</v>
      </c>
      <c r="AF47" s="318">
        <v>0</v>
      </c>
      <c r="AG47" s="318">
        <v>0</v>
      </c>
      <c r="AH47" s="322">
        <v>30</v>
      </c>
      <c r="AI47" s="309">
        <v>1</v>
      </c>
      <c r="AJ47" s="318">
        <v>3</v>
      </c>
      <c r="AK47" s="318">
        <v>200</v>
      </c>
      <c r="AL47" s="318">
        <v>0</v>
      </c>
      <c r="AM47" s="322">
        <v>0.5</v>
      </c>
      <c r="AN47" s="323">
        <f t="shared" si="36"/>
        <v>10000</v>
      </c>
      <c r="AO47" s="324">
        <f t="shared" si="37"/>
        <v>3</v>
      </c>
      <c r="AP47" s="324">
        <f t="shared" si="38"/>
        <v>8</v>
      </c>
      <c r="AQ47" s="325">
        <f t="shared" si="70"/>
        <v>2.0833333333333335</v>
      </c>
      <c r="AR47" s="326">
        <f t="shared" si="39"/>
        <v>0</v>
      </c>
      <c r="AS47" s="326">
        <f t="shared" si="66"/>
        <v>0</v>
      </c>
      <c r="AT47" s="327">
        <f t="shared" si="41"/>
        <v>500000</v>
      </c>
      <c r="AU47" s="328">
        <f t="shared" si="42"/>
        <v>1</v>
      </c>
      <c r="AV47" s="328">
        <f t="shared" si="43"/>
        <v>8</v>
      </c>
      <c r="AW47" s="327">
        <f t="shared" si="67"/>
        <v>34.722222222222221</v>
      </c>
      <c r="AX47" s="329">
        <f t="shared" si="19"/>
        <v>36.805555555555557</v>
      </c>
      <c r="AY47" s="330">
        <f t="shared" si="45"/>
        <v>150000</v>
      </c>
      <c r="AZ47" s="331">
        <f t="shared" si="20"/>
        <v>2.8538812785388126E-2</v>
      </c>
      <c r="BA47" s="332">
        <f t="shared" si="21"/>
        <v>575</v>
      </c>
      <c r="BB47" s="290">
        <f t="shared" ref="BB47:BB51" si="71">SUM(2500/133000)</f>
        <v>1.8796992481203006E-2</v>
      </c>
      <c r="BC47" s="291">
        <f t="shared" si="49"/>
        <v>1.8796992481203006E-2</v>
      </c>
      <c r="BD47" s="333">
        <f t="shared" si="2"/>
        <v>10.808270676691729</v>
      </c>
      <c r="BE47" s="334">
        <f t="shared" si="24"/>
        <v>10000</v>
      </c>
      <c r="BF47" s="294">
        <v>0</v>
      </c>
      <c r="BG47" s="335">
        <f t="shared" si="60"/>
        <v>1.4285714285714286</v>
      </c>
      <c r="BH47" s="336">
        <f t="shared" si="26"/>
        <v>0.14285714285714285</v>
      </c>
      <c r="BI47" s="337">
        <f t="shared" si="69"/>
        <v>3.5</v>
      </c>
      <c r="BJ47" s="338">
        <f t="shared" si="46"/>
        <v>2700</v>
      </c>
      <c r="BK47" s="338">
        <f t="shared" si="28"/>
        <v>100</v>
      </c>
      <c r="BL47" s="339">
        <f t="shared" si="29"/>
        <v>2.9930833333333338</v>
      </c>
      <c r="BM47" s="340">
        <f t="shared" si="3"/>
        <v>13.972749965667592</v>
      </c>
      <c r="BN47" s="301" t="s">
        <v>435</v>
      </c>
    </row>
    <row r="48" spans="1:66" ht="25.5">
      <c r="A48" s="302" t="s">
        <v>468</v>
      </c>
      <c r="B48" s="303" t="s">
        <v>434</v>
      </c>
      <c r="C48" s="304">
        <f t="shared" si="4"/>
        <v>117.07441964285715</v>
      </c>
      <c r="D48" s="305">
        <f t="shared" si="0"/>
        <v>0.86431887648153871</v>
      </c>
      <c r="E48" s="306">
        <f t="shared" si="5"/>
        <v>101.18963085044248</v>
      </c>
      <c r="F48" s="307">
        <v>1.8</v>
      </c>
      <c r="G48" s="262">
        <f t="shared" si="68"/>
        <v>182.14133553079648</v>
      </c>
      <c r="H48" s="308">
        <f t="shared" si="7"/>
        <v>183</v>
      </c>
      <c r="I48" s="303">
        <f t="shared" si="30"/>
        <v>1701</v>
      </c>
      <c r="J48" s="309">
        <v>1400</v>
      </c>
      <c r="K48" s="310">
        <f t="shared" si="8"/>
        <v>104.14285714285715</v>
      </c>
      <c r="L48" s="310">
        <f t="shared" si="9"/>
        <v>425.25</v>
      </c>
      <c r="M48" s="310">
        <f t="shared" si="31"/>
        <v>48000</v>
      </c>
      <c r="N48" s="311">
        <f t="shared" si="10"/>
        <v>0.53156250000000005</v>
      </c>
      <c r="O48" s="312">
        <f t="shared" si="32"/>
        <v>0</v>
      </c>
      <c r="P48" s="313">
        <f t="shared" si="63"/>
        <v>0</v>
      </c>
      <c r="Q48" s="312">
        <f t="shared" si="33"/>
        <v>4</v>
      </c>
      <c r="R48" s="314">
        <v>0.5</v>
      </c>
      <c r="S48" s="315">
        <f t="shared" si="12"/>
        <v>4</v>
      </c>
      <c r="T48" s="315">
        <f t="shared" si="64"/>
        <v>8.3999999999999986</v>
      </c>
      <c r="U48" s="315">
        <f t="shared" si="14"/>
        <v>1.44</v>
      </c>
      <c r="V48" s="316">
        <f t="shared" si="15"/>
        <v>117.07441964285715</v>
      </c>
      <c r="W48" s="317" t="str">
        <f t="shared" si="1"/>
        <v>N2H</v>
      </c>
      <c r="X48" s="318">
        <v>11</v>
      </c>
      <c r="Y48" s="318">
        <v>2.5</v>
      </c>
      <c r="Z48" s="319">
        <f t="shared" si="47"/>
        <v>632.5</v>
      </c>
      <c r="AA48" s="319">
        <f t="shared" si="65"/>
        <v>37.949999999999996</v>
      </c>
      <c r="AB48" s="320">
        <v>2700</v>
      </c>
      <c r="AC48" s="321">
        <v>1</v>
      </c>
      <c r="AD48" s="318">
        <v>1</v>
      </c>
      <c r="AE48" s="318">
        <v>300</v>
      </c>
      <c r="AF48" s="318">
        <v>0</v>
      </c>
      <c r="AG48" s="318">
        <v>0.3</v>
      </c>
      <c r="AH48" s="322">
        <v>30</v>
      </c>
      <c r="AI48" s="309">
        <v>1</v>
      </c>
      <c r="AJ48" s="318">
        <v>3</v>
      </c>
      <c r="AK48" s="318">
        <v>200</v>
      </c>
      <c r="AL48" s="318">
        <v>0</v>
      </c>
      <c r="AM48" s="322">
        <v>0.5</v>
      </c>
      <c r="AN48" s="323">
        <f t="shared" si="36"/>
        <v>10000</v>
      </c>
      <c r="AO48" s="324">
        <f t="shared" si="37"/>
        <v>3</v>
      </c>
      <c r="AP48" s="324">
        <f t="shared" si="38"/>
        <v>8</v>
      </c>
      <c r="AQ48" s="325">
        <f t="shared" si="70"/>
        <v>2.0833333333333335</v>
      </c>
      <c r="AR48" s="326">
        <f t="shared" si="39"/>
        <v>0</v>
      </c>
      <c r="AS48" s="326">
        <f t="shared" si="66"/>
        <v>0</v>
      </c>
      <c r="AT48" s="327">
        <f t="shared" si="41"/>
        <v>500000</v>
      </c>
      <c r="AU48" s="328">
        <f t="shared" si="42"/>
        <v>1</v>
      </c>
      <c r="AV48" s="328">
        <f t="shared" si="43"/>
        <v>8</v>
      </c>
      <c r="AW48" s="327">
        <f t="shared" si="67"/>
        <v>34.722222222222221</v>
      </c>
      <c r="AX48" s="329">
        <f t="shared" si="19"/>
        <v>36.805555555555557</v>
      </c>
      <c r="AY48" s="330">
        <f t="shared" si="45"/>
        <v>150000</v>
      </c>
      <c r="AZ48" s="331">
        <f t="shared" si="20"/>
        <v>2.8538812785388126E-2</v>
      </c>
      <c r="BA48" s="332">
        <f t="shared" si="21"/>
        <v>632.5</v>
      </c>
      <c r="BB48" s="290">
        <f t="shared" si="71"/>
        <v>1.8796992481203006E-2</v>
      </c>
      <c r="BC48" s="291">
        <f t="shared" si="49"/>
        <v>1.8796992481203006E-2</v>
      </c>
      <c r="BD48" s="333">
        <f t="shared" si="2"/>
        <v>11.889097744360901</v>
      </c>
      <c r="BE48" s="334">
        <f t="shared" si="24"/>
        <v>10000</v>
      </c>
      <c r="BF48" s="294">
        <v>0</v>
      </c>
      <c r="BG48" s="335">
        <f t="shared" si="60"/>
        <v>1.4285714285714286</v>
      </c>
      <c r="BH48" s="336">
        <f t="shared" si="26"/>
        <v>0.14285714285714285</v>
      </c>
      <c r="BI48" s="337">
        <f t="shared" si="69"/>
        <v>3.5</v>
      </c>
      <c r="BJ48" s="338">
        <f t="shared" si="46"/>
        <v>2700</v>
      </c>
      <c r="BK48" s="338">
        <f t="shared" si="28"/>
        <v>100</v>
      </c>
      <c r="BL48" s="339">
        <f t="shared" si="29"/>
        <v>2.9930833333333338</v>
      </c>
      <c r="BM48" s="340">
        <f t="shared" si="3"/>
        <v>15.053577033336765</v>
      </c>
      <c r="BN48" s="301" t="s">
        <v>435</v>
      </c>
    </row>
    <row r="49" spans="1:66" ht="25.5">
      <c r="A49" s="302" t="s">
        <v>469</v>
      </c>
      <c r="B49" s="303" t="s">
        <v>434</v>
      </c>
      <c r="C49" s="304">
        <f t="shared" si="4"/>
        <v>158.73156250000002</v>
      </c>
      <c r="D49" s="305">
        <f t="shared" si="0"/>
        <v>0.88233266094269169</v>
      </c>
      <c r="E49" s="306">
        <f t="shared" si="5"/>
        <v>140.05404191621619</v>
      </c>
      <c r="F49" s="307">
        <v>1.8</v>
      </c>
      <c r="G49" s="262">
        <f t="shared" si="68"/>
        <v>252.09727544918914</v>
      </c>
      <c r="H49" s="308">
        <f t="shared" si="7"/>
        <v>253</v>
      </c>
      <c r="I49" s="303">
        <f t="shared" si="30"/>
        <v>1701</v>
      </c>
      <c r="J49" s="309">
        <v>1000</v>
      </c>
      <c r="K49" s="310">
        <f t="shared" si="8"/>
        <v>145.80000000000001</v>
      </c>
      <c r="L49" s="310">
        <f t="shared" si="9"/>
        <v>425.25</v>
      </c>
      <c r="M49" s="310">
        <f t="shared" si="31"/>
        <v>48000</v>
      </c>
      <c r="N49" s="311">
        <f t="shared" si="10"/>
        <v>0.53156250000000005</v>
      </c>
      <c r="O49" s="312">
        <f t="shared" si="32"/>
        <v>0</v>
      </c>
      <c r="P49" s="313">
        <f t="shared" si="63"/>
        <v>0</v>
      </c>
      <c r="Q49" s="312">
        <f t="shared" si="33"/>
        <v>4</v>
      </c>
      <c r="R49" s="314">
        <v>0.5</v>
      </c>
      <c r="S49" s="315">
        <f t="shared" si="12"/>
        <v>4</v>
      </c>
      <c r="T49" s="315">
        <f t="shared" si="64"/>
        <v>8.3999999999999986</v>
      </c>
      <c r="U49" s="315">
        <f t="shared" si="14"/>
        <v>1.44</v>
      </c>
      <c r="V49" s="316">
        <f t="shared" si="15"/>
        <v>158.73156250000002</v>
      </c>
      <c r="W49" s="317" t="str">
        <f t="shared" si="1"/>
        <v>N2H</v>
      </c>
      <c r="X49" s="318">
        <v>12</v>
      </c>
      <c r="Y49" s="318">
        <v>2.5</v>
      </c>
      <c r="Z49" s="319">
        <f t="shared" si="47"/>
        <v>690</v>
      </c>
      <c r="AA49" s="319">
        <f t="shared" si="65"/>
        <v>41.4</v>
      </c>
      <c r="AB49" s="320">
        <v>2700</v>
      </c>
      <c r="AC49" s="321">
        <v>1</v>
      </c>
      <c r="AD49" s="318">
        <v>1</v>
      </c>
      <c r="AE49" s="318">
        <v>300</v>
      </c>
      <c r="AF49" s="318">
        <v>0</v>
      </c>
      <c r="AG49" s="318">
        <v>0.3</v>
      </c>
      <c r="AH49" s="322">
        <v>30</v>
      </c>
      <c r="AI49" s="309">
        <v>1</v>
      </c>
      <c r="AJ49" s="318">
        <v>3</v>
      </c>
      <c r="AK49" s="318">
        <v>200</v>
      </c>
      <c r="AL49" s="318">
        <v>0</v>
      </c>
      <c r="AM49" s="322">
        <v>0.5</v>
      </c>
      <c r="AN49" s="323">
        <f t="shared" si="36"/>
        <v>10000</v>
      </c>
      <c r="AO49" s="324">
        <f t="shared" si="37"/>
        <v>3</v>
      </c>
      <c r="AP49" s="324">
        <f t="shared" si="38"/>
        <v>8</v>
      </c>
      <c r="AQ49" s="325">
        <f t="shared" si="70"/>
        <v>2.0833333333333335</v>
      </c>
      <c r="AR49" s="326">
        <f t="shared" si="39"/>
        <v>0</v>
      </c>
      <c r="AS49" s="326">
        <f t="shared" si="66"/>
        <v>0</v>
      </c>
      <c r="AT49" s="327">
        <f t="shared" si="41"/>
        <v>500000</v>
      </c>
      <c r="AU49" s="328">
        <f t="shared" si="42"/>
        <v>1</v>
      </c>
      <c r="AV49" s="328">
        <f t="shared" si="43"/>
        <v>8</v>
      </c>
      <c r="AW49" s="327">
        <f t="shared" si="67"/>
        <v>34.722222222222221</v>
      </c>
      <c r="AX49" s="329">
        <f t="shared" si="19"/>
        <v>36.805555555555557</v>
      </c>
      <c r="AY49" s="330">
        <f t="shared" si="45"/>
        <v>150000</v>
      </c>
      <c r="AZ49" s="331">
        <f t="shared" si="20"/>
        <v>2.8538812785388126E-2</v>
      </c>
      <c r="BA49" s="332">
        <f t="shared" si="21"/>
        <v>690</v>
      </c>
      <c r="BB49" s="290">
        <f t="shared" si="71"/>
        <v>1.8796992481203006E-2</v>
      </c>
      <c r="BC49" s="291">
        <f t="shared" si="49"/>
        <v>1.8796992481203006E-2</v>
      </c>
      <c r="BD49" s="333">
        <f t="shared" si="2"/>
        <v>12.969924812030074</v>
      </c>
      <c r="BE49" s="334">
        <f t="shared" si="24"/>
        <v>10000</v>
      </c>
      <c r="BF49" s="294">
        <v>0</v>
      </c>
      <c r="BG49" s="335">
        <f t="shared" si="60"/>
        <v>1.4285714285714286</v>
      </c>
      <c r="BH49" s="336">
        <f t="shared" si="26"/>
        <v>0.14285714285714285</v>
      </c>
      <c r="BI49" s="337">
        <f t="shared" si="69"/>
        <v>3.5</v>
      </c>
      <c r="BJ49" s="338">
        <f t="shared" si="46"/>
        <v>2700</v>
      </c>
      <c r="BK49" s="338">
        <f t="shared" si="28"/>
        <v>100</v>
      </c>
      <c r="BL49" s="339">
        <f t="shared" si="29"/>
        <v>2.9930833333333338</v>
      </c>
      <c r="BM49" s="340">
        <f t="shared" si="3"/>
        <v>16.134404101005938</v>
      </c>
      <c r="BN49" s="301" t="s">
        <v>435</v>
      </c>
    </row>
    <row r="50" spans="1:66" ht="25.5">
      <c r="A50" s="302" t="s">
        <v>470</v>
      </c>
      <c r="B50" s="303" t="s">
        <v>434</v>
      </c>
      <c r="C50" s="304">
        <f t="shared" si="4"/>
        <v>294.82247159090906</v>
      </c>
      <c r="D50" s="305">
        <f t="shared" si="0"/>
        <v>0.96879882635622538</v>
      </c>
      <c r="E50" s="306">
        <f t="shared" si="5"/>
        <v>285.62366446071428</v>
      </c>
      <c r="F50" s="307">
        <v>1.8</v>
      </c>
      <c r="G50" s="262">
        <f t="shared" si="68"/>
        <v>514.12259602928577</v>
      </c>
      <c r="H50" s="308">
        <f t="shared" si="7"/>
        <v>515</v>
      </c>
      <c r="I50" s="303">
        <f t="shared" si="30"/>
        <v>1701</v>
      </c>
      <c r="J50" s="309">
        <v>550</v>
      </c>
      <c r="K50" s="310">
        <f t="shared" si="8"/>
        <v>265.09090909090907</v>
      </c>
      <c r="L50" s="310">
        <f t="shared" si="9"/>
        <v>425.25</v>
      </c>
      <c r="M50" s="310">
        <f t="shared" si="31"/>
        <v>48000</v>
      </c>
      <c r="N50" s="311">
        <f t="shared" si="10"/>
        <v>0.53156250000000005</v>
      </c>
      <c r="O50" s="312">
        <f t="shared" si="32"/>
        <v>0</v>
      </c>
      <c r="P50" s="313">
        <f t="shared" si="63"/>
        <v>0</v>
      </c>
      <c r="Q50" s="312">
        <f t="shared" si="33"/>
        <v>4</v>
      </c>
      <c r="R50" s="314">
        <v>0.5</v>
      </c>
      <c r="S50" s="315">
        <f t="shared" si="12"/>
        <v>4</v>
      </c>
      <c r="T50" s="315">
        <f t="shared" si="64"/>
        <v>25.200000000000003</v>
      </c>
      <c r="U50" s="315">
        <f t="shared" si="14"/>
        <v>1.44</v>
      </c>
      <c r="V50" s="316">
        <f t="shared" si="15"/>
        <v>294.82247159090906</v>
      </c>
      <c r="W50" s="317" t="str">
        <f t="shared" si="1"/>
        <v>N2H</v>
      </c>
      <c r="X50" s="318">
        <v>14</v>
      </c>
      <c r="Y50" s="318">
        <v>3</v>
      </c>
      <c r="Z50" s="319">
        <f t="shared" si="47"/>
        <v>966</v>
      </c>
      <c r="AA50" s="319">
        <f t="shared" si="65"/>
        <v>57.96</v>
      </c>
      <c r="AB50" s="320">
        <v>2700</v>
      </c>
      <c r="AC50" s="321">
        <v>1</v>
      </c>
      <c r="AD50" s="318">
        <v>1.5</v>
      </c>
      <c r="AE50" s="318">
        <v>150</v>
      </c>
      <c r="AF50" s="318">
        <v>0</v>
      </c>
      <c r="AG50" s="318">
        <v>0.3</v>
      </c>
      <c r="AH50" s="322">
        <v>30</v>
      </c>
      <c r="AI50" s="309">
        <v>1</v>
      </c>
      <c r="AJ50" s="318">
        <v>8</v>
      </c>
      <c r="AK50" s="318">
        <v>150</v>
      </c>
      <c r="AL50" s="318">
        <v>0</v>
      </c>
      <c r="AM50" s="322">
        <v>1</v>
      </c>
      <c r="AN50" s="323">
        <f t="shared" si="36"/>
        <v>10000</v>
      </c>
      <c r="AO50" s="324">
        <f t="shared" si="37"/>
        <v>3</v>
      </c>
      <c r="AP50" s="324">
        <f t="shared" si="38"/>
        <v>8</v>
      </c>
      <c r="AQ50" s="325">
        <f t="shared" si="70"/>
        <v>2.0833333333333335</v>
      </c>
      <c r="AR50" s="326">
        <f t="shared" si="39"/>
        <v>0</v>
      </c>
      <c r="AS50" s="326">
        <f t="shared" si="66"/>
        <v>0</v>
      </c>
      <c r="AT50" s="327">
        <f t="shared" si="41"/>
        <v>500000</v>
      </c>
      <c r="AU50" s="328">
        <f t="shared" si="42"/>
        <v>1</v>
      </c>
      <c r="AV50" s="328">
        <f t="shared" si="43"/>
        <v>8</v>
      </c>
      <c r="AW50" s="327">
        <f t="shared" si="67"/>
        <v>34.722222222222221</v>
      </c>
      <c r="AX50" s="329">
        <f t="shared" si="19"/>
        <v>36.805555555555557</v>
      </c>
      <c r="AY50" s="330">
        <f t="shared" si="45"/>
        <v>150000</v>
      </c>
      <c r="AZ50" s="331">
        <f t="shared" si="20"/>
        <v>2.8538812785388126E-2</v>
      </c>
      <c r="BA50" s="332">
        <f t="shared" si="21"/>
        <v>966</v>
      </c>
      <c r="BB50" s="290">
        <f t="shared" si="71"/>
        <v>1.8796992481203006E-2</v>
      </c>
      <c r="BC50" s="291">
        <f t="shared" si="49"/>
        <v>1.8796992481203006E-2</v>
      </c>
      <c r="BD50" s="333">
        <f t="shared" si="2"/>
        <v>18.157894736842103</v>
      </c>
      <c r="BE50" s="334">
        <f t="shared" si="24"/>
        <v>10000</v>
      </c>
      <c r="BF50" s="294">
        <v>0</v>
      </c>
      <c r="BG50" s="335">
        <f t="shared" si="60"/>
        <v>1.4285714285714286</v>
      </c>
      <c r="BH50" s="336">
        <f t="shared" si="26"/>
        <v>0.14285714285714285</v>
      </c>
      <c r="BI50" s="337">
        <f t="shared" si="69"/>
        <v>3.5</v>
      </c>
      <c r="BJ50" s="338">
        <f t="shared" si="46"/>
        <v>2700</v>
      </c>
      <c r="BK50" s="338">
        <f t="shared" si="28"/>
        <v>100</v>
      </c>
      <c r="BL50" s="339">
        <f t="shared" si="29"/>
        <v>2.9930833333333338</v>
      </c>
      <c r="BM50" s="340">
        <f t="shared" si="3"/>
        <v>21.322374025817968</v>
      </c>
      <c r="BN50" s="301" t="s">
        <v>435</v>
      </c>
    </row>
    <row r="51" spans="1:66" ht="25.5">
      <c r="A51" s="390" t="s">
        <v>471</v>
      </c>
      <c r="B51" s="391" t="s">
        <v>434</v>
      </c>
      <c r="C51" s="392">
        <f t="shared" si="4"/>
        <v>353.7315625</v>
      </c>
      <c r="D51" s="393">
        <f t="shared" si="0"/>
        <v>0.96879882635622538</v>
      </c>
      <c r="E51" s="394">
        <f t="shared" si="5"/>
        <v>342.69472259515379</v>
      </c>
      <c r="F51" s="395">
        <v>1.8</v>
      </c>
      <c r="G51" s="474">
        <f t="shared" si="68"/>
        <v>616.85050067127679</v>
      </c>
      <c r="H51" s="397">
        <f t="shared" si="7"/>
        <v>617</v>
      </c>
      <c r="I51" s="391">
        <f t="shared" si="30"/>
        <v>1701</v>
      </c>
      <c r="J51" s="398">
        <v>450</v>
      </c>
      <c r="K51" s="399">
        <f t="shared" si="8"/>
        <v>324</v>
      </c>
      <c r="L51" s="399">
        <f t="shared" si="9"/>
        <v>425.25</v>
      </c>
      <c r="M51" s="399">
        <f t="shared" si="31"/>
        <v>48000</v>
      </c>
      <c r="N51" s="400">
        <f t="shared" si="10"/>
        <v>0.53156250000000005</v>
      </c>
      <c r="O51" s="401">
        <f t="shared" si="32"/>
        <v>0</v>
      </c>
      <c r="P51" s="402">
        <f t="shared" si="63"/>
        <v>0</v>
      </c>
      <c r="Q51" s="401">
        <f t="shared" si="33"/>
        <v>4</v>
      </c>
      <c r="R51" s="403">
        <v>0.5</v>
      </c>
      <c r="S51" s="404">
        <f t="shared" si="12"/>
        <v>4</v>
      </c>
      <c r="T51" s="404">
        <f t="shared" si="64"/>
        <v>25.200000000000003</v>
      </c>
      <c r="U51" s="404">
        <f t="shared" si="14"/>
        <v>1.44</v>
      </c>
      <c r="V51" s="405">
        <f t="shared" si="15"/>
        <v>353.7315625</v>
      </c>
      <c r="W51" s="406" t="str">
        <f t="shared" si="1"/>
        <v>N2H</v>
      </c>
      <c r="X51" s="407">
        <v>14</v>
      </c>
      <c r="Y51" s="407">
        <v>3</v>
      </c>
      <c r="Z51" s="408">
        <f t="shared" si="47"/>
        <v>966</v>
      </c>
      <c r="AA51" s="408">
        <f t="shared" si="65"/>
        <v>57.96</v>
      </c>
      <c r="AB51" s="409">
        <v>2700</v>
      </c>
      <c r="AC51" s="410">
        <v>1</v>
      </c>
      <c r="AD51" s="407">
        <v>1.5</v>
      </c>
      <c r="AE51" s="407">
        <v>150</v>
      </c>
      <c r="AF51" s="407">
        <v>0</v>
      </c>
      <c r="AG51" s="407">
        <v>0.3</v>
      </c>
      <c r="AH51" s="411">
        <v>30</v>
      </c>
      <c r="AI51" s="398">
        <v>1</v>
      </c>
      <c r="AJ51" s="407">
        <v>8</v>
      </c>
      <c r="AK51" s="407">
        <v>150</v>
      </c>
      <c r="AL51" s="407">
        <v>0</v>
      </c>
      <c r="AM51" s="411">
        <v>1</v>
      </c>
      <c r="AN51" s="412">
        <f t="shared" si="36"/>
        <v>10000</v>
      </c>
      <c r="AO51" s="413">
        <f t="shared" si="37"/>
        <v>3</v>
      </c>
      <c r="AP51" s="413">
        <f t="shared" si="38"/>
        <v>8</v>
      </c>
      <c r="AQ51" s="414">
        <f t="shared" si="70"/>
        <v>2.0833333333333335</v>
      </c>
      <c r="AR51" s="415">
        <f t="shared" si="39"/>
        <v>0</v>
      </c>
      <c r="AS51" s="415">
        <f t="shared" si="66"/>
        <v>0</v>
      </c>
      <c r="AT51" s="416">
        <f t="shared" si="41"/>
        <v>500000</v>
      </c>
      <c r="AU51" s="417">
        <f t="shared" si="42"/>
        <v>1</v>
      </c>
      <c r="AV51" s="417">
        <f t="shared" si="43"/>
        <v>8</v>
      </c>
      <c r="AW51" s="416">
        <f t="shared" si="67"/>
        <v>34.722222222222221</v>
      </c>
      <c r="AX51" s="418">
        <f t="shared" si="19"/>
        <v>36.805555555555557</v>
      </c>
      <c r="AY51" s="419">
        <f t="shared" si="45"/>
        <v>150000</v>
      </c>
      <c r="AZ51" s="420">
        <f t="shared" si="20"/>
        <v>2.8538812785388126E-2</v>
      </c>
      <c r="BA51" s="421">
        <f t="shared" si="21"/>
        <v>966</v>
      </c>
      <c r="BB51" s="422">
        <f t="shared" si="71"/>
        <v>1.8796992481203006E-2</v>
      </c>
      <c r="BC51" s="423">
        <f t="shared" si="49"/>
        <v>1.8796992481203006E-2</v>
      </c>
      <c r="BD51" s="424">
        <f t="shared" si="2"/>
        <v>18.157894736842103</v>
      </c>
      <c r="BE51" s="425">
        <f t="shared" si="24"/>
        <v>10000</v>
      </c>
      <c r="BF51" s="426">
        <v>0</v>
      </c>
      <c r="BG51" s="427">
        <f t="shared" si="60"/>
        <v>1.4285714285714286</v>
      </c>
      <c r="BH51" s="428">
        <f t="shared" si="26"/>
        <v>0.14285714285714285</v>
      </c>
      <c r="BI51" s="429">
        <f t="shared" si="69"/>
        <v>3.5</v>
      </c>
      <c r="BJ51" s="430">
        <f t="shared" si="46"/>
        <v>2700</v>
      </c>
      <c r="BK51" s="430">
        <f t="shared" si="28"/>
        <v>100</v>
      </c>
      <c r="BL51" s="431">
        <f t="shared" si="29"/>
        <v>2.9930833333333338</v>
      </c>
      <c r="BM51" s="432">
        <f t="shared" si="3"/>
        <v>21.322374025817968</v>
      </c>
      <c r="BN51" s="475" t="s">
        <v>435</v>
      </c>
    </row>
    <row r="52" spans="1:66" ht="25.5">
      <c r="A52" s="256" t="s">
        <v>463</v>
      </c>
      <c r="B52" s="257" t="s">
        <v>445</v>
      </c>
      <c r="C52" s="258">
        <f t="shared" si="4"/>
        <v>27.840653409090915</v>
      </c>
      <c r="D52" s="259">
        <f t="shared" si="0"/>
        <v>0.78325684640635085</v>
      </c>
      <c r="E52" s="260">
        <f t="shared" si="5"/>
        <v>21.806382391096772</v>
      </c>
      <c r="F52" s="261">
        <v>1.8</v>
      </c>
      <c r="G52" s="263">
        <f t="shared" si="68"/>
        <v>39.251488303974192</v>
      </c>
      <c r="H52" s="263">
        <f t="shared" si="7"/>
        <v>40</v>
      </c>
      <c r="I52" s="257">
        <f t="shared" si="30"/>
        <v>1701</v>
      </c>
      <c r="J52" s="279">
        <v>5500</v>
      </c>
      <c r="K52" s="381">
        <f t="shared" ref="K52:K56" si="72">SUM(I52/(J52*0.7))*60</f>
        <v>26.509090909090915</v>
      </c>
      <c r="L52" s="381">
        <f t="shared" si="9"/>
        <v>425.25</v>
      </c>
      <c r="M52" s="381">
        <f t="shared" si="31"/>
        <v>48000</v>
      </c>
      <c r="N52" s="382">
        <f t="shared" si="10"/>
        <v>0.53156250000000005</v>
      </c>
      <c r="O52" s="383">
        <f t="shared" si="32"/>
        <v>0</v>
      </c>
      <c r="P52" s="384">
        <f t="shared" ref="P52:P56" si="73">SUM(((O52*1.5)*((AD52/(AE52/60))+AF52+AG52)*AC52))</f>
        <v>0</v>
      </c>
      <c r="Q52" s="383">
        <f t="shared" si="33"/>
        <v>4</v>
      </c>
      <c r="R52" s="270">
        <v>0.1</v>
      </c>
      <c r="S52" s="271">
        <f t="shared" si="12"/>
        <v>0.8</v>
      </c>
      <c r="T52" s="271">
        <f t="shared" si="64"/>
        <v>0</v>
      </c>
      <c r="U52" s="271">
        <f t="shared" si="14"/>
        <v>1.44</v>
      </c>
      <c r="V52" s="272">
        <f t="shared" si="15"/>
        <v>27.840653409090915</v>
      </c>
      <c r="W52" s="273" t="str">
        <f t="shared" si="1"/>
        <v>N2</v>
      </c>
      <c r="X52" s="274">
        <v>6.5</v>
      </c>
      <c r="Y52" s="274">
        <v>2.5</v>
      </c>
      <c r="Z52" s="275">
        <f t="shared" si="47"/>
        <v>373.75</v>
      </c>
      <c r="AA52" s="275">
        <f t="shared" si="65"/>
        <v>22.425000000000001</v>
      </c>
      <c r="AB52" s="276">
        <v>2700</v>
      </c>
      <c r="AC52" s="277">
        <v>0</v>
      </c>
      <c r="AD52" s="274">
        <v>3</v>
      </c>
      <c r="AE52" s="274">
        <v>300</v>
      </c>
      <c r="AF52" s="274">
        <v>0</v>
      </c>
      <c r="AG52" s="274">
        <v>0</v>
      </c>
      <c r="AH52" s="278">
        <v>30</v>
      </c>
      <c r="AI52" s="279">
        <v>0</v>
      </c>
      <c r="AJ52" s="274">
        <v>2</v>
      </c>
      <c r="AK52" s="274">
        <v>300</v>
      </c>
      <c r="AL52" s="274">
        <v>0</v>
      </c>
      <c r="AM52" s="278">
        <v>0.5</v>
      </c>
      <c r="AN52" s="280">
        <f t="shared" si="36"/>
        <v>10000</v>
      </c>
      <c r="AO52" s="281">
        <f t="shared" si="37"/>
        <v>3</v>
      </c>
      <c r="AP52" s="281">
        <f t="shared" si="38"/>
        <v>8</v>
      </c>
      <c r="AQ52" s="282">
        <f t="shared" ref="AQ52" si="74">SUM(AN52*AO52/30/AP52/60)</f>
        <v>2.0833333333333335</v>
      </c>
      <c r="AR52" s="283">
        <f t="shared" si="39"/>
        <v>0</v>
      </c>
      <c r="AS52" s="283">
        <f t="shared" ref="AS52:AS56" si="75">SUM(AR52/30/24/60)</f>
        <v>0</v>
      </c>
      <c r="AT52" s="284">
        <f t="shared" si="41"/>
        <v>500000</v>
      </c>
      <c r="AU52" s="285">
        <f t="shared" si="42"/>
        <v>1</v>
      </c>
      <c r="AV52" s="285">
        <f t="shared" si="43"/>
        <v>8</v>
      </c>
      <c r="AW52" s="284">
        <f t="shared" si="67"/>
        <v>34.722222222222221</v>
      </c>
      <c r="AX52" s="286">
        <f t="shared" si="19"/>
        <v>36.805555555555557</v>
      </c>
      <c r="AY52" s="287">
        <f t="shared" si="45"/>
        <v>150000</v>
      </c>
      <c r="AZ52" s="288">
        <f t="shared" si="20"/>
        <v>2.8538812785388126E-2</v>
      </c>
      <c r="BA52" s="289">
        <f t="shared" si="21"/>
        <v>373.75</v>
      </c>
      <c r="BB52" s="385">
        <f t="shared" ref="BB52:BB55" si="76">SUM(2500/133000)</f>
        <v>1.8796992481203006E-2</v>
      </c>
      <c r="BC52" s="386">
        <f t="shared" si="49"/>
        <v>1.8796992481203006E-2</v>
      </c>
      <c r="BD52" s="292">
        <f t="shared" si="2"/>
        <v>7.0253759398496234</v>
      </c>
      <c r="BE52" s="293">
        <f t="shared" si="24"/>
        <v>10000</v>
      </c>
      <c r="BF52" s="294">
        <v>0</v>
      </c>
      <c r="BG52" s="295">
        <f t="shared" si="60"/>
        <v>1.4285714285714286</v>
      </c>
      <c r="BH52" s="296">
        <f t="shared" si="26"/>
        <v>0.14285714285714285</v>
      </c>
      <c r="BI52" s="297">
        <f t="shared" si="69"/>
        <v>3.5</v>
      </c>
      <c r="BJ52" s="298">
        <f t="shared" si="46"/>
        <v>2700</v>
      </c>
      <c r="BK52" s="298">
        <f t="shared" si="28"/>
        <v>100</v>
      </c>
      <c r="BL52" s="299">
        <f t="shared" si="29"/>
        <v>2.9930833333333338</v>
      </c>
      <c r="BM52" s="300">
        <f t="shared" si="3"/>
        <v>10.18985522882549</v>
      </c>
      <c r="BN52" s="473" t="s">
        <v>435</v>
      </c>
    </row>
    <row r="53" spans="1:66" ht="25.5">
      <c r="A53" s="302" t="s">
        <v>464</v>
      </c>
      <c r="B53" s="303" t="s">
        <v>445</v>
      </c>
      <c r="C53" s="304">
        <f t="shared" si="4"/>
        <v>36.845848214285716</v>
      </c>
      <c r="D53" s="305">
        <f t="shared" si="0"/>
        <v>0.78325684640635085</v>
      </c>
      <c r="E53" s="306">
        <f t="shared" si="5"/>
        <v>28.859762875488503</v>
      </c>
      <c r="F53" s="307">
        <v>1.8</v>
      </c>
      <c r="G53" s="262">
        <f t="shared" si="68"/>
        <v>51.947573175879306</v>
      </c>
      <c r="H53" s="308">
        <f t="shared" si="7"/>
        <v>52</v>
      </c>
      <c r="I53" s="303">
        <f t="shared" si="30"/>
        <v>1701</v>
      </c>
      <c r="J53" s="309">
        <v>4200</v>
      </c>
      <c r="K53" s="310">
        <f t="shared" si="72"/>
        <v>34.714285714285715</v>
      </c>
      <c r="L53" s="310">
        <f t="shared" si="9"/>
        <v>425.25</v>
      </c>
      <c r="M53" s="310">
        <f t="shared" si="31"/>
        <v>48000</v>
      </c>
      <c r="N53" s="311">
        <f t="shared" si="10"/>
        <v>0.53156250000000005</v>
      </c>
      <c r="O53" s="312">
        <f t="shared" si="32"/>
        <v>0</v>
      </c>
      <c r="P53" s="313">
        <f t="shared" si="73"/>
        <v>0</v>
      </c>
      <c r="Q53" s="312">
        <f t="shared" si="33"/>
        <v>4</v>
      </c>
      <c r="R53" s="314">
        <v>0.2</v>
      </c>
      <c r="S53" s="315">
        <f t="shared" si="12"/>
        <v>1.6</v>
      </c>
      <c r="T53" s="315">
        <f t="shared" si="64"/>
        <v>0</v>
      </c>
      <c r="U53" s="315">
        <f t="shared" si="14"/>
        <v>1.44</v>
      </c>
      <c r="V53" s="316">
        <f t="shared" si="15"/>
        <v>36.845848214285716</v>
      </c>
      <c r="W53" s="317" t="str">
        <f t="shared" si="1"/>
        <v>N2</v>
      </c>
      <c r="X53" s="318">
        <v>6.5</v>
      </c>
      <c r="Y53" s="318">
        <v>2.5</v>
      </c>
      <c r="Z53" s="319">
        <f t="shared" si="47"/>
        <v>373.75</v>
      </c>
      <c r="AA53" s="319">
        <f t="shared" si="65"/>
        <v>22.425000000000001</v>
      </c>
      <c r="AB53" s="320">
        <v>2700</v>
      </c>
      <c r="AC53" s="321">
        <v>0</v>
      </c>
      <c r="AD53" s="318">
        <v>3</v>
      </c>
      <c r="AE53" s="318">
        <v>300</v>
      </c>
      <c r="AF53" s="318">
        <v>0</v>
      </c>
      <c r="AG53" s="318">
        <v>0</v>
      </c>
      <c r="AH53" s="322">
        <v>30</v>
      </c>
      <c r="AI53" s="309">
        <v>0</v>
      </c>
      <c r="AJ53" s="318">
        <v>2</v>
      </c>
      <c r="AK53" s="318">
        <v>300</v>
      </c>
      <c r="AL53" s="318">
        <v>0</v>
      </c>
      <c r="AM53" s="322">
        <v>0</v>
      </c>
      <c r="AN53" s="323">
        <f t="shared" si="36"/>
        <v>10000</v>
      </c>
      <c r="AO53" s="324">
        <f t="shared" si="37"/>
        <v>3</v>
      </c>
      <c r="AP53" s="324">
        <f t="shared" si="38"/>
        <v>8</v>
      </c>
      <c r="AQ53" s="325">
        <f t="shared" ref="AQ53:AQ56" si="77">SUM(AN53*AO53/30/AP53/60)</f>
        <v>2.0833333333333335</v>
      </c>
      <c r="AR53" s="326">
        <f t="shared" si="39"/>
        <v>0</v>
      </c>
      <c r="AS53" s="326">
        <f t="shared" si="75"/>
        <v>0</v>
      </c>
      <c r="AT53" s="327">
        <f t="shared" si="41"/>
        <v>500000</v>
      </c>
      <c r="AU53" s="328">
        <f t="shared" si="42"/>
        <v>1</v>
      </c>
      <c r="AV53" s="328">
        <f t="shared" si="43"/>
        <v>8</v>
      </c>
      <c r="AW53" s="327">
        <f t="shared" si="67"/>
        <v>34.722222222222221</v>
      </c>
      <c r="AX53" s="329">
        <f t="shared" si="19"/>
        <v>36.805555555555557</v>
      </c>
      <c r="AY53" s="330">
        <f t="shared" si="45"/>
        <v>150000</v>
      </c>
      <c r="AZ53" s="331">
        <f t="shared" si="20"/>
        <v>2.8538812785388126E-2</v>
      </c>
      <c r="BA53" s="332">
        <f t="shared" si="21"/>
        <v>373.75</v>
      </c>
      <c r="BB53" s="290">
        <f t="shared" si="76"/>
        <v>1.8796992481203006E-2</v>
      </c>
      <c r="BC53" s="291">
        <f t="shared" si="49"/>
        <v>1.8796992481203006E-2</v>
      </c>
      <c r="BD53" s="333">
        <f t="shared" si="2"/>
        <v>7.0253759398496234</v>
      </c>
      <c r="BE53" s="334">
        <f t="shared" si="24"/>
        <v>10000</v>
      </c>
      <c r="BF53" s="294">
        <v>0</v>
      </c>
      <c r="BG53" s="335">
        <f t="shared" si="60"/>
        <v>1.4285714285714286</v>
      </c>
      <c r="BH53" s="336">
        <f t="shared" si="26"/>
        <v>0.14285714285714285</v>
      </c>
      <c r="BI53" s="337">
        <f t="shared" si="69"/>
        <v>3.5</v>
      </c>
      <c r="BJ53" s="338">
        <f t="shared" si="46"/>
        <v>2700</v>
      </c>
      <c r="BK53" s="338">
        <f t="shared" si="28"/>
        <v>100</v>
      </c>
      <c r="BL53" s="339">
        <f t="shared" si="29"/>
        <v>2.9930833333333338</v>
      </c>
      <c r="BM53" s="340">
        <f t="shared" si="3"/>
        <v>10.18985522882549</v>
      </c>
      <c r="BN53" s="301" t="s">
        <v>435</v>
      </c>
    </row>
    <row r="54" spans="1:66" ht="25.5">
      <c r="A54" s="302" t="s">
        <v>465</v>
      </c>
      <c r="B54" s="303" t="s">
        <v>445</v>
      </c>
      <c r="C54" s="304">
        <f t="shared" si="4"/>
        <v>50.731562500000003</v>
      </c>
      <c r="D54" s="305">
        <f t="shared" si="0"/>
        <v>0.78325684640635085</v>
      </c>
      <c r="E54" s="306">
        <f t="shared" si="5"/>
        <v>39.735843657016687</v>
      </c>
      <c r="F54" s="307">
        <v>1.8</v>
      </c>
      <c r="G54" s="262">
        <f t="shared" si="68"/>
        <v>71.524518582630037</v>
      </c>
      <c r="H54" s="308">
        <f t="shared" si="7"/>
        <v>72</v>
      </c>
      <c r="I54" s="303">
        <f t="shared" si="30"/>
        <v>1701</v>
      </c>
      <c r="J54" s="309">
        <v>3000</v>
      </c>
      <c r="K54" s="310">
        <f t="shared" si="72"/>
        <v>48.6</v>
      </c>
      <c r="L54" s="310">
        <f t="shared" si="9"/>
        <v>425.25</v>
      </c>
      <c r="M54" s="310">
        <f t="shared" si="31"/>
        <v>48000</v>
      </c>
      <c r="N54" s="311">
        <f t="shared" si="10"/>
        <v>0.53156250000000005</v>
      </c>
      <c r="O54" s="312">
        <f t="shared" si="32"/>
        <v>0</v>
      </c>
      <c r="P54" s="313">
        <f t="shared" si="73"/>
        <v>0</v>
      </c>
      <c r="Q54" s="312">
        <f t="shared" si="33"/>
        <v>4</v>
      </c>
      <c r="R54" s="314">
        <v>0.2</v>
      </c>
      <c r="S54" s="315">
        <f t="shared" si="12"/>
        <v>1.6</v>
      </c>
      <c r="T54" s="315">
        <f t="shared" si="64"/>
        <v>0</v>
      </c>
      <c r="U54" s="315">
        <f t="shared" si="14"/>
        <v>1.44</v>
      </c>
      <c r="V54" s="316">
        <f t="shared" si="15"/>
        <v>50.731562500000003</v>
      </c>
      <c r="W54" s="317" t="str">
        <f t="shared" si="1"/>
        <v>N2</v>
      </c>
      <c r="X54" s="318">
        <v>6.5</v>
      </c>
      <c r="Y54" s="318">
        <v>2.5</v>
      </c>
      <c r="Z54" s="319">
        <f t="shared" si="47"/>
        <v>373.75</v>
      </c>
      <c r="AA54" s="319">
        <f t="shared" si="65"/>
        <v>22.425000000000001</v>
      </c>
      <c r="AB54" s="320">
        <v>2700</v>
      </c>
      <c r="AC54" s="321">
        <v>0</v>
      </c>
      <c r="AD54" s="318">
        <v>3</v>
      </c>
      <c r="AE54" s="318">
        <v>300</v>
      </c>
      <c r="AF54" s="318">
        <v>0</v>
      </c>
      <c r="AG54" s="318">
        <v>0</v>
      </c>
      <c r="AH54" s="322">
        <v>30</v>
      </c>
      <c r="AI54" s="309">
        <v>0</v>
      </c>
      <c r="AJ54" s="318">
        <v>2</v>
      </c>
      <c r="AK54" s="318">
        <v>300</v>
      </c>
      <c r="AL54" s="318">
        <v>0</v>
      </c>
      <c r="AM54" s="322">
        <v>0</v>
      </c>
      <c r="AN54" s="323">
        <f t="shared" si="36"/>
        <v>10000</v>
      </c>
      <c r="AO54" s="324">
        <f t="shared" si="37"/>
        <v>3</v>
      </c>
      <c r="AP54" s="324">
        <f t="shared" si="38"/>
        <v>8</v>
      </c>
      <c r="AQ54" s="325">
        <f t="shared" si="77"/>
        <v>2.0833333333333335</v>
      </c>
      <c r="AR54" s="326">
        <f t="shared" si="39"/>
        <v>0</v>
      </c>
      <c r="AS54" s="326">
        <f t="shared" si="75"/>
        <v>0</v>
      </c>
      <c r="AT54" s="327">
        <f t="shared" si="41"/>
        <v>500000</v>
      </c>
      <c r="AU54" s="328">
        <f t="shared" si="42"/>
        <v>1</v>
      </c>
      <c r="AV54" s="328">
        <f t="shared" si="43"/>
        <v>8</v>
      </c>
      <c r="AW54" s="327">
        <f t="shared" si="67"/>
        <v>34.722222222222221</v>
      </c>
      <c r="AX54" s="329">
        <f t="shared" si="19"/>
        <v>36.805555555555557</v>
      </c>
      <c r="AY54" s="330">
        <f t="shared" si="45"/>
        <v>150000</v>
      </c>
      <c r="AZ54" s="331">
        <f t="shared" si="20"/>
        <v>2.8538812785388126E-2</v>
      </c>
      <c r="BA54" s="332">
        <f t="shared" si="21"/>
        <v>373.75</v>
      </c>
      <c r="BB54" s="290">
        <f t="shared" si="76"/>
        <v>1.8796992481203006E-2</v>
      </c>
      <c r="BC54" s="291">
        <f t="shared" si="49"/>
        <v>1.8796992481203006E-2</v>
      </c>
      <c r="BD54" s="333">
        <f t="shared" si="2"/>
        <v>7.0253759398496234</v>
      </c>
      <c r="BE54" s="334">
        <f t="shared" si="24"/>
        <v>10000</v>
      </c>
      <c r="BF54" s="294">
        <v>0</v>
      </c>
      <c r="BG54" s="335">
        <f t="shared" si="60"/>
        <v>1.4285714285714286</v>
      </c>
      <c r="BH54" s="336">
        <f t="shared" si="26"/>
        <v>0.14285714285714285</v>
      </c>
      <c r="BI54" s="337">
        <f t="shared" si="69"/>
        <v>3.5</v>
      </c>
      <c r="BJ54" s="338">
        <f t="shared" si="46"/>
        <v>2700</v>
      </c>
      <c r="BK54" s="338">
        <f t="shared" si="28"/>
        <v>100</v>
      </c>
      <c r="BL54" s="339">
        <f t="shared" si="29"/>
        <v>2.9930833333333338</v>
      </c>
      <c r="BM54" s="340">
        <f t="shared" si="3"/>
        <v>10.18985522882549</v>
      </c>
      <c r="BN54" s="301" t="s">
        <v>435</v>
      </c>
    </row>
    <row r="55" spans="1:66" ht="25.5">
      <c r="A55" s="302" t="s">
        <v>466</v>
      </c>
      <c r="B55" s="303" t="s">
        <v>445</v>
      </c>
      <c r="C55" s="304">
        <f t="shared" si="4"/>
        <v>91.656268382352948</v>
      </c>
      <c r="D55" s="305">
        <f t="shared" si="0"/>
        <v>0.79226373863692723</v>
      </c>
      <c r="E55" s="306">
        <f t="shared" si="5"/>
        <v>72.615937858112531</v>
      </c>
      <c r="F55" s="307">
        <v>1.8</v>
      </c>
      <c r="G55" s="262">
        <f t="shared" si="68"/>
        <v>130.70868814460255</v>
      </c>
      <c r="H55" s="308">
        <f t="shared" si="7"/>
        <v>131</v>
      </c>
      <c r="I55" s="303">
        <f t="shared" si="30"/>
        <v>1701</v>
      </c>
      <c r="J55" s="309">
        <v>1700</v>
      </c>
      <c r="K55" s="310">
        <f t="shared" si="72"/>
        <v>85.764705882352942</v>
      </c>
      <c r="L55" s="310">
        <f t="shared" si="9"/>
        <v>425.25</v>
      </c>
      <c r="M55" s="310">
        <f t="shared" si="31"/>
        <v>48000</v>
      </c>
      <c r="N55" s="311">
        <f t="shared" si="10"/>
        <v>0.53156250000000005</v>
      </c>
      <c r="O55" s="312">
        <f t="shared" si="32"/>
        <v>0</v>
      </c>
      <c r="P55" s="313">
        <f t="shared" si="73"/>
        <v>0</v>
      </c>
      <c r="Q55" s="312">
        <f t="shared" si="33"/>
        <v>4</v>
      </c>
      <c r="R55" s="314">
        <v>0.4</v>
      </c>
      <c r="S55" s="315">
        <f t="shared" si="12"/>
        <v>3.2</v>
      </c>
      <c r="T55" s="315">
        <f t="shared" si="64"/>
        <v>2.16</v>
      </c>
      <c r="U55" s="315">
        <f t="shared" si="14"/>
        <v>1.44</v>
      </c>
      <c r="V55" s="316">
        <f t="shared" si="15"/>
        <v>91.656268382352948</v>
      </c>
      <c r="W55" s="317" t="str">
        <f t="shared" si="1"/>
        <v>N2</v>
      </c>
      <c r="X55" s="318">
        <v>7</v>
      </c>
      <c r="Y55" s="318">
        <v>2.5</v>
      </c>
      <c r="Z55" s="319">
        <f t="shared" si="47"/>
        <v>402.5</v>
      </c>
      <c r="AA55" s="319">
        <f t="shared" ref="AA55" si="78">SUM((Z55/1000)*60)</f>
        <v>24.150000000000002</v>
      </c>
      <c r="AB55" s="320">
        <v>2700</v>
      </c>
      <c r="AC55" s="321">
        <v>0</v>
      </c>
      <c r="AD55" s="318">
        <v>3</v>
      </c>
      <c r="AE55" s="318">
        <v>300</v>
      </c>
      <c r="AF55" s="318">
        <v>0</v>
      </c>
      <c r="AG55" s="318">
        <v>0</v>
      </c>
      <c r="AH55" s="322">
        <v>30</v>
      </c>
      <c r="AI55" s="309">
        <v>1</v>
      </c>
      <c r="AJ55" s="318">
        <v>3</v>
      </c>
      <c r="AK55" s="318">
        <v>500</v>
      </c>
      <c r="AL55" s="318">
        <v>0</v>
      </c>
      <c r="AM55" s="322">
        <v>0</v>
      </c>
      <c r="AN55" s="323">
        <f t="shared" si="36"/>
        <v>10000</v>
      </c>
      <c r="AO55" s="324">
        <f t="shared" si="37"/>
        <v>3</v>
      </c>
      <c r="AP55" s="324">
        <f t="shared" si="38"/>
        <v>8</v>
      </c>
      <c r="AQ55" s="325">
        <f t="shared" si="77"/>
        <v>2.0833333333333335</v>
      </c>
      <c r="AR55" s="326">
        <f t="shared" si="39"/>
        <v>0</v>
      </c>
      <c r="AS55" s="326">
        <f t="shared" si="75"/>
        <v>0</v>
      </c>
      <c r="AT55" s="327">
        <f t="shared" si="41"/>
        <v>500000</v>
      </c>
      <c r="AU55" s="328">
        <f t="shared" si="42"/>
        <v>1</v>
      </c>
      <c r="AV55" s="328">
        <f t="shared" si="43"/>
        <v>8</v>
      </c>
      <c r="AW55" s="327">
        <f t="shared" si="67"/>
        <v>34.722222222222221</v>
      </c>
      <c r="AX55" s="329">
        <f t="shared" si="19"/>
        <v>36.805555555555557</v>
      </c>
      <c r="AY55" s="330">
        <f t="shared" si="45"/>
        <v>150000</v>
      </c>
      <c r="AZ55" s="331">
        <f t="shared" si="20"/>
        <v>2.8538812785388126E-2</v>
      </c>
      <c r="BA55" s="332">
        <f t="shared" si="21"/>
        <v>402.5</v>
      </c>
      <c r="BB55" s="290">
        <f t="shared" si="76"/>
        <v>1.8796992481203006E-2</v>
      </c>
      <c r="BC55" s="291">
        <f t="shared" si="49"/>
        <v>1.8796992481203006E-2</v>
      </c>
      <c r="BD55" s="333">
        <f t="shared" si="2"/>
        <v>7.5657894736842097</v>
      </c>
      <c r="BE55" s="334">
        <f t="shared" si="24"/>
        <v>10000</v>
      </c>
      <c r="BF55" s="294">
        <v>0</v>
      </c>
      <c r="BG55" s="335">
        <f t="shared" si="60"/>
        <v>1.4285714285714286</v>
      </c>
      <c r="BH55" s="336">
        <f t="shared" si="26"/>
        <v>0.14285714285714285</v>
      </c>
      <c r="BI55" s="337">
        <f t="shared" si="69"/>
        <v>3.5</v>
      </c>
      <c r="BJ55" s="338">
        <f t="shared" si="46"/>
        <v>2700</v>
      </c>
      <c r="BK55" s="338">
        <f t="shared" si="28"/>
        <v>100</v>
      </c>
      <c r="BL55" s="339">
        <f t="shared" si="29"/>
        <v>2.9930833333333338</v>
      </c>
      <c r="BM55" s="340">
        <f t="shared" si="3"/>
        <v>10.730268762660074</v>
      </c>
      <c r="BN55" s="301" t="s">
        <v>435</v>
      </c>
    </row>
    <row r="56" spans="1:66" ht="25.5">
      <c r="A56" s="390" t="s">
        <v>467</v>
      </c>
      <c r="B56" s="391" t="s">
        <v>445</v>
      </c>
      <c r="C56" s="392">
        <f t="shared" si="4"/>
        <v>200.2915625</v>
      </c>
      <c r="D56" s="393">
        <f t="shared" si="0"/>
        <v>0.79226373863692723</v>
      </c>
      <c r="E56" s="394">
        <f t="shared" si="5"/>
        <v>158.68374212368178</v>
      </c>
      <c r="F56" s="395">
        <v>1.8</v>
      </c>
      <c r="G56" s="474">
        <f t="shared" si="68"/>
        <v>285.63073582262723</v>
      </c>
      <c r="H56" s="397">
        <f t="shared" si="7"/>
        <v>286</v>
      </c>
      <c r="I56" s="391">
        <f t="shared" si="30"/>
        <v>1701</v>
      </c>
      <c r="J56" s="398">
        <v>750</v>
      </c>
      <c r="K56" s="399">
        <f t="shared" si="72"/>
        <v>194.4</v>
      </c>
      <c r="L56" s="399">
        <f t="shared" si="9"/>
        <v>425.25</v>
      </c>
      <c r="M56" s="399">
        <f t="shared" si="31"/>
        <v>48000</v>
      </c>
      <c r="N56" s="400">
        <f t="shared" si="10"/>
        <v>0.53156250000000005</v>
      </c>
      <c r="O56" s="401">
        <f t="shared" si="32"/>
        <v>0</v>
      </c>
      <c r="P56" s="402">
        <f t="shared" si="73"/>
        <v>0</v>
      </c>
      <c r="Q56" s="401">
        <f t="shared" si="33"/>
        <v>4</v>
      </c>
      <c r="R56" s="403">
        <v>0.4</v>
      </c>
      <c r="S56" s="404">
        <f t="shared" si="12"/>
        <v>3.2</v>
      </c>
      <c r="T56" s="404">
        <f t="shared" si="64"/>
        <v>2.16</v>
      </c>
      <c r="U56" s="404">
        <f t="shared" si="14"/>
        <v>1.44</v>
      </c>
      <c r="V56" s="405">
        <f t="shared" si="15"/>
        <v>200.2915625</v>
      </c>
      <c r="W56" s="406" t="str">
        <f t="shared" si="1"/>
        <v>N2</v>
      </c>
      <c r="X56" s="407">
        <v>7</v>
      </c>
      <c r="Y56" s="407">
        <v>2.5</v>
      </c>
      <c r="Z56" s="408">
        <f t="shared" si="47"/>
        <v>402.5</v>
      </c>
      <c r="AA56" s="408">
        <f t="shared" si="65"/>
        <v>24.150000000000002</v>
      </c>
      <c r="AB56" s="409">
        <v>2700</v>
      </c>
      <c r="AC56" s="410">
        <v>0</v>
      </c>
      <c r="AD56" s="407">
        <v>3</v>
      </c>
      <c r="AE56" s="407">
        <v>300</v>
      </c>
      <c r="AF56" s="407">
        <v>0</v>
      </c>
      <c r="AG56" s="407">
        <v>0</v>
      </c>
      <c r="AH56" s="411">
        <v>30</v>
      </c>
      <c r="AI56" s="398">
        <v>1</v>
      </c>
      <c r="AJ56" s="407">
        <v>3</v>
      </c>
      <c r="AK56" s="407">
        <v>500</v>
      </c>
      <c r="AL56" s="407">
        <v>0</v>
      </c>
      <c r="AM56" s="411">
        <v>0</v>
      </c>
      <c r="AN56" s="412">
        <f t="shared" si="36"/>
        <v>10000</v>
      </c>
      <c r="AO56" s="413">
        <f t="shared" si="37"/>
        <v>3</v>
      </c>
      <c r="AP56" s="413">
        <f t="shared" si="38"/>
        <v>8</v>
      </c>
      <c r="AQ56" s="414">
        <f t="shared" si="77"/>
        <v>2.0833333333333335</v>
      </c>
      <c r="AR56" s="415">
        <f t="shared" si="39"/>
        <v>0</v>
      </c>
      <c r="AS56" s="415">
        <f t="shared" si="75"/>
        <v>0</v>
      </c>
      <c r="AT56" s="416">
        <f t="shared" si="41"/>
        <v>500000</v>
      </c>
      <c r="AU56" s="417">
        <f t="shared" si="42"/>
        <v>1</v>
      </c>
      <c r="AV56" s="417">
        <f t="shared" si="43"/>
        <v>8</v>
      </c>
      <c r="AW56" s="416">
        <f t="shared" si="67"/>
        <v>34.722222222222221</v>
      </c>
      <c r="AX56" s="418">
        <f t="shared" si="19"/>
        <v>36.805555555555557</v>
      </c>
      <c r="AY56" s="419">
        <f t="shared" si="45"/>
        <v>150000</v>
      </c>
      <c r="AZ56" s="420">
        <f t="shared" si="20"/>
        <v>2.8538812785388126E-2</v>
      </c>
      <c r="BA56" s="421">
        <f t="shared" si="21"/>
        <v>402.5</v>
      </c>
      <c r="BB56" s="422">
        <f t="shared" ref="BB56" si="79">SUM(2500/133000)</f>
        <v>1.8796992481203006E-2</v>
      </c>
      <c r="BC56" s="423">
        <f t="shared" si="49"/>
        <v>1.8796992481203006E-2</v>
      </c>
      <c r="BD56" s="424">
        <f t="shared" si="2"/>
        <v>7.5657894736842097</v>
      </c>
      <c r="BE56" s="425">
        <f t="shared" si="24"/>
        <v>10000</v>
      </c>
      <c r="BF56" s="426">
        <v>0</v>
      </c>
      <c r="BG56" s="427">
        <f t="shared" si="60"/>
        <v>1.4285714285714286</v>
      </c>
      <c r="BH56" s="428">
        <f t="shared" si="26"/>
        <v>0.14285714285714285</v>
      </c>
      <c r="BI56" s="429">
        <f t="shared" si="69"/>
        <v>3.5</v>
      </c>
      <c r="BJ56" s="430">
        <f t="shared" si="46"/>
        <v>2700</v>
      </c>
      <c r="BK56" s="430">
        <f t="shared" si="28"/>
        <v>100</v>
      </c>
      <c r="BL56" s="431">
        <f t="shared" si="29"/>
        <v>2.9930833333333338</v>
      </c>
      <c r="BM56" s="432">
        <f t="shared" si="3"/>
        <v>10.730268762660074</v>
      </c>
      <c r="BN56" s="475" t="s">
        <v>435</v>
      </c>
    </row>
  </sheetData>
  <mergeCells count="30">
    <mergeCell ref="AY1:BM1"/>
    <mergeCell ref="E2:E3"/>
    <mergeCell ref="F2:F3"/>
    <mergeCell ref="G2:G3"/>
    <mergeCell ref="H2:H3"/>
    <mergeCell ref="A1:B2"/>
    <mergeCell ref="C1:H1"/>
    <mergeCell ref="I1:V1"/>
    <mergeCell ref="W1:AM1"/>
    <mergeCell ref="AN1:AX1"/>
    <mergeCell ref="AN2:AQ2"/>
    <mergeCell ref="K2:L2"/>
    <mergeCell ref="M2:N2"/>
    <mergeCell ref="V2:V3"/>
    <mergeCell ref="W2:W3"/>
    <mergeCell ref="X2:X3"/>
    <mergeCell ref="Y2:Y3"/>
    <mergeCell ref="Z2:Z3"/>
    <mergeCell ref="AA2:AA3"/>
    <mergeCell ref="AB2:AB3"/>
    <mergeCell ref="AC2:AH2"/>
    <mergeCell ref="AI2:AM2"/>
    <mergeCell ref="BI2:BL2"/>
    <mergeCell ref="BM2:BM3"/>
    <mergeCell ref="AR2:AS2"/>
    <mergeCell ref="AT2:AW2"/>
    <mergeCell ref="AX2:AX3"/>
    <mergeCell ref="AY2:AZ2"/>
    <mergeCell ref="BA2:BD2"/>
    <mergeCell ref="BE2:B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A22B7-4E62-403E-B4C5-18A229FC12A8}">
  <dimension ref="A1:K151"/>
  <sheetViews>
    <sheetView zoomScale="70" zoomScaleNormal="70" workbookViewId="0">
      <pane ySplit="4" topLeftCell="A126" activePane="bottomLeft" state="frozen"/>
      <selection activeCell="F22" sqref="F22"/>
      <selection pane="bottomLeft" activeCell="F22" sqref="F22"/>
    </sheetView>
  </sheetViews>
  <sheetFormatPr defaultColWidth="8.85546875" defaultRowHeight="32.25" customHeight="1" outlineLevelCol="1"/>
  <cols>
    <col min="1" max="1" width="7.140625" style="33" bestFit="1" customWidth="1"/>
    <col min="2" max="2" width="28.7109375" style="33" hidden="1" customWidth="1" outlineLevel="1"/>
    <col min="3" max="3" width="36.7109375" style="33" customWidth="1" collapsed="1"/>
    <col min="4" max="4" width="31.28515625" style="33" customWidth="1"/>
    <col min="5" max="5" width="36.28515625" style="33" customWidth="1"/>
    <col min="6" max="6" width="80.7109375" style="34" hidden="1" customWidth="1" outlineLevel="1"/>
    <col min="7" max="7" width="16.7109375" style="35" customWidth="1" collapsed="1"/>
    <col min="8" max="8" width="16.7109375" style="1" customWidth="1"/>
    <col min="9" max="9" width="16.7109375" style="2" hidden="1" customWidth="1" outlineLevel="1"/>
    <col min="10" max="10" width="16.7109375" style="2" customWidth="1" collapsed="1"/>
    <col min="11" max="11" width="10" style="3" bestFit="1" customWidth="1"/>
    <col min="12" max="21" width="9" style="3" bestFit="1" customWidth="1"/>
    <col min="22" max="16384" width="8.85546875" style="3"/>
  </cols>
  <sheetData>
    <row r="1" spans="1:10" ht="79.5" thickBot="1">
      <c r="A1" s="612" t="s">
        <v>0</v>
      </c>
      <c r="B1" s="612"/>
      <c r="C1" s="612"/>
      <c r="D1" s="612"/>
      <c r="E1" s="612"/>
      <c r="F1" s="612"/>
      <c r="G1" s="119" t="s">
        <v>310</v>
      </c>
    </row>
    <row r="2" spans="1:10" ht="32.25" customHeight="1" thickBot="1">
      <c r="A2" s="102"/>
      <c r="B2" s="4"/>
      <c r="C2" s="4"/>
      <c r="D2" s="4"/>
      <c r="E2" s="4"/>
      <c r="F2" s="5"/>
      <c r="G2" s="6" t="s">
        <v>1</v>
      </c>
      <c r="H2" s="7" t="s">
        <v>2</v>
      </c>
    </row>
    <row r="3" spans="1:10" ht="42.75" customHeight="1">
      <c r="A3" s="103" t="s">
        <v>3</v>
      </c>
      <c r="B3" s="8"/>
      <c r="C3" s="12" t="s">
        <v>4</v>
      </c>
      <c r="D3" s="12" t="s">
        <v>304</v>
      </c>
      <c r="E3" s="12" t="s">
        <v>305</v>
      </c>
      <c r="F3" s="9" t="s">
        <v>4</v>
      </c>
      <c r="G3" s="10" t="s">
        <v>5</v>
      </c>
      <c r="H3" s="11" t="s">
        <v>6</v>
      </c>
      <c r="I3" s="2" t="s">
        <v>7</v>
      </c>
    </row>
    <row r="4" spans="1:10" ht="24" customHeight="1">
      <c r="A4" s="104"/>
      <c r="B4" s="12"/>
      <c r="C4" s="12"/>
      <c r="D4" s="12"/>
      <c r="E4" s="12"/>
      <c r="F4" s="13" t="s">
        <v>8</v>
      </c>
      <c r="G4" s="14"/>
      <c r="H4" s="15"/>
    </row>
    <row r="5" spans="1:10" s="21" customFormat="1" ht="24" customHeight="1">
      <c r="A5" s="105" t="s">
        <v>9</v>
      </c>
      <c r="B5" s="16" t="s">
        <v>10</v>
      </c>
      <c r="C5" s="16" t="s">
        <v>291</v>
      </c>
      <c r="D5" s="16" t="s">
        <v>243</v>
      </c>
      <c r="E5" s="16" t="s">
        <v>245</v>
      </c>
      <c r="F5" s="17" t="str">
        <f>C5&amp;D5&amp;E5</f>
        <v>เหล็กแผ่นดำ SS400 - size :1200x2400mm.(4x8ฟุต)หนา 1.2 mm.</v>
      </c>
      <c r="G5" s="18">
        <v>656</v>
      </c>
      <c r="H5" s="19">
        <f t="shared" ref="H5:H68" si="0">ROUNDUP(G5/0.9,0)</f>
        <v>729</v>
      </c>
      <c r="I5" s="20"/>
      <c r="J5" s="114"/>
    </row>
    <row r="6" spans="1:10" s="21" customFormat="1" ht="24" customHeight="1">
      <c r="A6" s="105" t="s">
        <v>11</v>
      </c>
      <c r="B6" s="16" t="s">
        <v>12</v>
      </c>
      <c r="C6" s="16" t="s">
        <v>291</v>
      </c>
      <c r="D6" s="16" t="s">
        <v>243</v>
      </c>
      <c r="E6" s="16" t="s">
        <v>246</v>
      </c>
      <c r="F6" s="17" t="str">
        <f t="shared" ref="F6:F69" si="1">C6&amp;D6&amp;E6</f>
        <v>เหล็กแผ่นดำ SS400 - size :1200x2400mm.(4x8ฟุต)หนา 1.5 mm.</v>
      </c>
      <c r="G6" s="18">
        <v>795</v>
      </c>
      <c r="H6" s="19">
        <f t="shared" si="0"/>
        <v>884</v>
      </c>
      <c r="I6" s="20"/>
      <c r="J6" s="114"/>
    </row>
    <row r="7" spans="1:10" s="21" customFormat="1" ht="24" customHeight="1">
      <c r="A7" s="105" t="s">
        <v>13</v>
      </c>
      <c r="B7" s="16" t="s">
        <v>14</v>
      </c>
      <c r="C7" s="16" t="s">
        <v>291</v>
      </c>
      <c r="D7" s="16" t="s">
        <v>243</v>
      </c>
      <c r="E7" s="16" t="s">
        <v>247</v>
      </c>
      <c r="F7" s="17" t="str">
        <f t="shared" si="1"/>
        <v>เหล็กแผ่นดำ SS400 - size :1200x2400mm.(4x8ฟุต)หนา 2.0 mm.</v>
      </c>
      <c r="G7" s="18">
        <v>995</v>
      </c>
      <c r="H7" s="19">
        <f t="shared" si="0"/>
        <v>1106</v>
      </c>
      <c r="I7" s="20"/>
      <c r="J7" s="114"/>
    </row>
    <row r="8" spans="1:10" s="21" customFormat="1" ht="24" customHeight="1">
      <c r="A8" s="105" t="s">
        <v>15</v>
      </c>
      <c r="B8" s="16" t="s">
        <v>16</v>
      </c>
      <c r="C8" s="16" t="s">
        <v>291</v>
      </c>
      <c r="D8" s="16" t="s">
        <v>244</v>
      </c>
      <c r="E8" s="16" t="s">
        <v>247</v>
      </c>
      <c r="F8" s="17" t="str">
        <f t="shared" si="1"/>
        <v>เหล็กแผ่นดำ SS400 - size :1500x3000mm.(5x10ฟุต)หนา 2.0 mm.</v>
      </c>
      <c r="G8" s="18">
        <v>1970</v>
      </c>
      <c r="H8" s="19">
        <f t="shared" si="0"/>
        <v>2189</v>
      </c>
      <c r="I8" s="20"/>
      <c r="J8" s="114"/>
    </row>
    <row r="9" spans="1:10" s="21" customFormat="1" ht="24" customHeight="1">
      <c r="A9" s="105" t="s">
        <v>17</v>
      </c>
      <c r="B9" s="16" t="s">
        <v>18</v>
      </c>
      <c r="C9" s="16" t="s">
        <v>291</v>
      </c>
      <c r="D9" s="16" t="s">
        <v>243</v>
      </c>
      <c r="E9" s="16" t="s">
        <v>248</v>
      </c>
      <c r="F9" s="17" t="str">
        <f t="shared" si="1"/>
        <v>เหล็กแผ่นดำ SS400 - size :1200x2400mm.(4x8ฟุต)หนา 3.0 mm.</v>
      </c>
      <c r="G9" s="18">
        <v>1540</v>
      </c>
      <c r="H9" s="19">
        <f t="shared" si="0"/>
        <v>1712</v>
      </c>
      <c r="I9" s="20"/>
      <c r="J9" s="114"/>
    </row>
    <row r="10" spans="1:10" s="21" customFormat="1" ht="24" customHeight="1">
      <c r="A10" s="105" t="s">
        <v>19</v>
      </c>
      <c r="B10" s="16" t="s">
        <v>20</v>
      </c>
      <c r="C10" s="16" t="s">
        <v>291</v>
      </c>
      <c r="D10" s="16" t="s">
        <v>244</v>
      </c>
      <c r="E10" s="16" t="s">
        <v>248</v>
      </c>
      <c r="F10" s="17" t="str">
        <f t="shared" si="1"/>
        <v>เหล็กแผ่นดำ SS400 - size :1500x3000mm.(5x10ฟุต)หนา 3.0 mm.</v>
      </c>
      <c r="G10" s="18">
        <v>2462</v>
      </c>
      <c r="H10" s="19">
        <f t="shared" si="0"/>
        <v>2736</v>
      </c>
      <c r="I10" s="20"/>
      <c r="J10" s="114"/>
    </row>
    <row r="11" spans="1:10" s="21" customFormat="1" ht="24" customHeight="1">
      <c r="A11" s="105" t="s">
        <v>21</v>
      </c>
      <c r="B11" s="16" t="s">
        <v>22</v>
      </c>
      <c r="C11" s="16" t="s">
        <v>291</v>
      </c>
      <c r="D11" s="16" t="s">
        <v>243</v>
      </c>
      <c r="E11" s="16" t="s">
        <v>249</v>
      </c>
      <c r="F11" s="17" t="str">
        <f t="shared" si="1"/>
        <v>เหล็กแผ่นดำ SS400 - size :1200x2400mm.(4x8ฟุต)หนา 4.0 mm.</v>
      </c>
      <c r="G11" s="18">
        <v>2245</v>
      </c>
      <c r="H11" s="19">
        <f t="shared" si="0"/>
        <v>2495</v>
      </c>
      <c r="I11" s="20"/>
      <c r="J11" s="114"/>
    </row>
    <row r="12" spans="1:10" s="21" customFormat="1" ht="24" customHeight="1">
      <c r="A12" s="105" t="s">
        <v>23</v>
      </c>
      <c r="B12" s="16" t="s">
        <v>24</v>
      </c>
      <c r="C12" s="16" t="s">
        <v>291</v>
      </c>
      <c r="D12" s="16" t="s">
        <v>244</v>
      </c>
      <c r="E12" s="16" t="s">
        <v>249</v>
      </c>
      <c r="F12" s="17" t="str">
        <f t="shared" si="1"/>
        <v>เหล็กแผ่นดำ SS400 - size :1500x3000mm.(5x10ฟุต)หนา 4.0 mm.</v>
      </c>
      <c r="G12" s="18">
        <v>3250</v>
      </c>
      <c r="H12" s="19">
        <f t="shared" si="0"/>
        <v>3612</v>
      </c>
      <c r="I12" s="20"/>
      <c r="J12" s="114"/>
    </row>
    <row r="13" spans="1:10" s="21" customFormat="1" ht="24" customHeight="1">
      <c r="A13" s="105" t="s">
        <v>25</v>
      </c>
      <c r="B13" s="16" t="s">
        <v>26</v>
      </c>
      <c r="C13" s="16" t="s">
        <v>291</v>
      </c>
      <c r="D13" s="16" t="s">
        <v>243</v>
      </c>
      <c r="E13" s="16" t="s">
        <v>250</v>
      </c>
      <c r="F13" s="17" t="str">
        <f t="shared" si="1"/>
        <v>เหล็กแผ่นดำ SS400 - size :1200x2400mm.(4x8ฟุต)หนา 4.5 mm.</v>
      </c>
      <c r="G13" s="18">
        <v>3045</v>
      </c>
      <c r="H13" s="19">
        <f t="shared" si="0"/>
        <v>3384</v>
      </c>
      <c r="I13" s="20"/>
      <c r="J13" s="114"/>
    </row>
    <row r="14" spans="1:10" s="21" customFormat="1" ht="24" customHeight="1">
      <c r="A14" s="105" t="s">
        <v>27</v>
      </c>
      <c r="B14" s="16" t="s">
        <v>28</v>
      </c>
      <c r="C14" s="16" t="s">
        <v>291</v>
      </c>
      <c r="D14" s="16" t="s">
        <v>244</v>
      </c>
      <c r="E14" s="16" t="s">
        <v>250</v>
      </c>
      <c r="F14" s="17" t="str">
        <f t="shared" si="1"/>
        <v>เหล็กแผ่นดำ SS400 - size :1500x3000mm.(5x10ฟุต)หนา 4.5 mm.</v>
      </c>
      <c r="G14" s="18">
        <v>4677</v>
      </c>
      <c r="H14" s="19">
        <f t="shared" si="0"/>
        <v>5197</v>
      </c>
      <c r="I14" s="20"/>
      <c r="J14" s="114"/>
    </row>
    <row r="15" spans="1:10" s="21" customFormat="1" ht="24" customHeight="1">
      <c r="A15" s="105" t="s">
        <v>29</v>
      </c>
      <c r="B15" s="16" t="s">
        <v>30</v>
      </c>
      <c r="C15" s="16" t="s">
        <v>291</v>
      </c>
      <c r="D15" s="16" t="s">
        <v>243</v>
      </c>
      <c r="E15" s="16" t="s">
        <v>251</v>
      </c>
      <c r="F15" s="17" t="str">
        <f t="shared" si="1"/>
        <v>เหล็กแผ่นดำ SS400 - size :1200x2400mm.(4x8ฟุต)หนา 5.0 mm.</v>
      </c>
      <c r="G15" s="18">
        <v>2805</v>
      </c>
      <c r="H15" s="19">
        <f t="shared" si="0"/>
        <v>3117</v>
      </c>
      <c r="I15" s="20"/>
      <c r="J15" s="114"/>
    </row>
    <row r="16" spans="1:10" s="21" customFormat="1" ht="24" customHeight="1">
      <c r="A16" s="105" t="s">
        <v>31</v>
      </c>
      <c r="B16" s="16" t="s">
        <v>32</v>
      </c>
      <c r="C16" s="16" t="s">
        <v>291</v>
      </c>
      <c r="D16" s="16" t="s">
        <v>244</v>
      </c>
      <c r="E16" s="16" t="s">
        <v>251</v>
      </c>
      <c r="F16" s="17" t="str">
        <f t="shared" si="1"/>
        <v>เหล็กแผ่นดำ SS400 - size :1500x3000mm.(5x10ฟุต)หนา 5.0 mm.</v>
      </c>
      <c r="G16" s="18">
        <v>5600</v>
      </c>
      <c r="H16" s="19">
        <f t="shared" si="0"/>
        <v>6223</v>
      </c>
      <c r="I16" s="20"/>
      <c r="J16" s="114"/>
    </row>
    <row r="17" spans="1:10" s="21" customFormat="1" ht="24" customHeight="1">
      <c r="A17" s="105" t="s">
        <v>33</v>
      </c>
      <c r="B17" s="16" t="s">
        <v>34</v>
      </c>
      <c r="C17" s="16" t="s">
        <v>291</v>
      </c>
      <c r="D17" s="16" t="s">
        <v>243</v>
      </c>
      <c r="E17" s="16" t="s">
        <v>252</v>
      </c>
      <c r="F17" s="17" t="str">
        <f t="shared" si="1"/>
        <v>เหล็กแผ่นดำ SS400 - size :1200x2400mm.(4x8ฟุต)หนา 6.0 mm.</v>
      </c>
      <c r="G17" s="18">
        <v>3360</v>
      </c>
      <c r="H17" s="19">
        <f t="shared" si="0"/>
        <v>3734</v>
      </c>
      <c r="I17" s="20"/>
      <c r="J17" s="114"/>
    </row>
    <row r="18" spans="1:10" s="21" customFormat="1" ht="24" customHeight="1">
      <c r="A18" s="105" t="s">
        <v>35</v>
      </c>
      <c r="B18" s="16" t="s">
        <v>36</v>
      </c>
      <c r="C18" s="16" t="s">
        <v>291</v>
      </c>
      <c r="D18" s="16" t="s">
        <v>244</v>
      </c>
      <c r="E18" s="16" t="s">
        <v>252</v>
      </c>
      <c r="F18" s="17" t="str">
        <f t="shared" si="1"/>
        <v>เหล็กแผ่นดำ SS400 - size :1500x3000mm.(5x10ฟุต)หนา 6.0 mm.</v>
      </c>
      <c r="G18" s="18">
        <v>5255</v>
      </c>
      <c r="H18" s="19">
        <f t="shared" si="0"/>
        <v>5839</v>
      </c>
      <c r="I18" s="20"/>
      <c r="J18" s="114"/>
    </row>
    <row r="19" spans="1:10" s="21" customFormat="1" ht="24" customHeight="1">
      <c r="A19" s="105" t="s">
        <v>37</v>
      </c>
      <c r="B19" s="16" t="s">
        <v>56</v>
      </c>
      <c r="C19" s="16" t="s">
        <v>291</v>
      </c>
      <c r="D19" s="16" t="s">
        <v>243</v>
      </c>
      <c r="E19" s="16" t="s">
        <v>263</v>
      </c>
      <c r="F19" s="17" t="str">
        <f>C19&amp;D19&amp;E19</f>
        <v>เหล็กแผ่นดำ SS400 - size :1200x2400mm.(4x8ฟุต)หนา 6.0 mm./ลายตีนไก่ CHECKER PLATE</v>
      </c>
      <c r="G19" s="18">
        <v>23500</v>
      </c>
      <c r="H19" s="19">
        <f t="shared" si="0"/>
        <v>26112</v>
      </c>
      <c r="I19" s="20"/>
      <c r="J19" s="114"/>
    </row>
    <row r="20" spans="1:10" s="21" customFormat="1" ht="24" customHeight="1">
      <c r="A20" s="105" t="s">
        <v>39</v>
      </c>
      <c r="B20" s="16" t="s">
        <v>38</v>
      </c>
      <c r="C20" s="16" t="s">
        <v>291</v>
      </c>
      <c r="D20" s="16" t="s">
        <v>243</v>
      </c>
      <c r="E20" s="16" t="s">
        <v>253</v>
      </c>
      <c r="F20" s="17" t="str">
        <f t="shared" si="1"/>
        <v>เหล็กแผ่นดำ SS400 - size :1200x2400mm.(4x8ฟุต)หนา 8.0 mm.</v>
      </c>
      <c r="G20" s="18">
        <v>4485</v>
      </c>
      <c r="H20" s="19">
        <f t="shared" si="0"/>
        <v>4984</v>
      </c>
      <c r="I20" s="20"/>
      <c r="J20" s="114"/>
    </row>
    <row r="21" spans="1:10" s="21" customFormat="1" ht="24" customHeight="1">
      <c r="A21" s="105" t="s">
        <v>41</v>
      </c>
      <c r="B21" s="16" t="s">
        <v>40</v>
      </c>
      <c r="C21" s="16" t="s">
        <v>291</v>
      </c>
      <c r="D21" s="16" t="s">
        <v>243</v>
      </c>
      <c r="E21" s="16" t="s">
        <v>254</v>
      </c>
      <c r="F21" s="17" t="str">
        <f t="shared" si="1"/>
        <v>เหล็กแผ่นดำ SS400 - size :1200x2400mm.(4x8ฟุต)หนา 9.0 mm.</v>
      </c>
      <c r="G21" s="18">
        <v>5040</v>
      </c>
      <c r="H21" s="19">
        <f t="shared" si="0"/>
        <v>5600</v>
      </c>
      <c r="I21" s="20"/>
      <c r="J21" s="114"/>
    </row>
    <row r="22" spans="1:10" s="21" customFormat="1" ht="24" customHeight="1">
      <c r="A22" s="105" t="s">
        <v>43</v>
      </c>
      <c r="B22" s="16" t="s">
        <v>42</v>
      </c>
      <c r="C22" s="16" t="s">
        <v>291</v>
      </c>
      <c r="D22" s="16" t="s">
        <v>243</v>
      </c>
      <c r="E22" s="16" t="s">
        <v>255</v>
      </c>
      <c r="F22" s="17" t="str">
        <f t="shared" si="1"/>
        <v>เหล็กแผ่นดำ SS400 - size :1200x2400mm.(4x8ฟุต)หนา 10.0 mm.</v>
      </c>
      <c r="G22" s="18">
        <v>5252</v>
      </c>
      <c r="H22" s="19">
        <f t="shared" si="0"/>
        <v>5836</v>
      </c>
      <c r="I22" s="20"/>
      <c r="J22" s="114"/>
    </row>
    <row r="23" spans="1:10" s="21" customFormat="1" ht="24" customHeight="1">
      <c r="A23" s="105" t="s">
        <v>45</v>
      </c>
      <c r="B23" s="16" t="s">
        <v>44</v>
      </c>
      <c r="C23" s="16" t="s">
        <v>291</v>
      </c>
      <c r="D23" s="16" t="s">
        <v>244</v>
      </c>
      <c r="E23" s="16" t="s">
        <v>255</v>
      </c>
      <c r="F23" s="17" t="str">
        <f t="shared" si="1"/>
        <v>เหล็กแผ่นดำ SS400 - size :1500x3000mm.(5x10ฟุต)หนา 10.0 mm.</v>
      </c>
      <c r="G23" s="18">
        <v>6305</v>
      </c>
      <c r="H23" s="19">
        <f t="shared" si="0"/>
        <v>7006</v>
      </c>
      <c r="I23" s="20"/>
      <c r="J23" s="114"/>
    </row>
    <row r="24" spans="1:10" s="21" customFormat="1" ht="24" customHeight="1">
      <c r="A24" s="105" t="s">
        <v>47</v>
      </c>
      <c r="B24" s="16" t="s">
        <v>46</v>
      </c>
      <c r="C24" s="16" t="s">
        <v>291</v>
      </c>
      <c r="D24" s="16" t="s">
        <v>243</v>
      </c>
      <c r="E24" s="16" t="s">
        <v>256</v>
      </c>
      <c r="F24" s="17" t="str">
        <f t="shared" si="1"/>
        <v>เหล็กแผ่นดำ SS400 - size :1200x2400mm.(4x8ฟุต)หนา 12.0 mm.</v>
      </c>
      <c r="G24" s="18">
        <v>6162</v>
      </c>
      <c r="H24" s="19">
        <f t="shared" si="0"/>
        <v>6847</v>
      </c>
      <c r="I24" s="20"/>
      <c r="J24" s="114"/>
    </row>
    <row r="25" spans="1:10" s="21" customFormat="1" ht="24" customHeight="1">
      <c r="A25" s="105" t="s">
        <v>49</v>
      </c>
      <c r="B25" s="16" t="s">
        <v>48</v>
      </c>
      <c r="C25" s="16" t="s">
        <v>291</v>
      </c>
      <c r="D25" s="16" t="s">
        <v>244</v>
      </c>
      <c r="E25" s="16" t="s">
        <v>256</v>
      </c>
      <c r="F25" s="17" t="str">
        <f t="shared" si="1"/>
        <v>เหล็กแผ่นดำ SS400 - size :1500x3000mm.(5x10ฟุต)หนา 12.0 mm.</v>
      </c>
      <c r="G25" s="18">
        <v>15980</v>
      </c>
      <c r="H25" s="19">
        <f t="shared" si="0"/>
        <v>17756</v>
      </c>
      <c r="I25" s="20"/>
      <c r="J25" s="114"/>
    </row>
    <row r="26" spans="1:10" s="21" customFormat="1" ht="24" customHeight="1">
      <c r="A26" s="105" t="s">
        <v>51</v>
      </c>
      <c r="B26" s="16" t="s">
        <v>52</v>
      </c>
      <c r="C26" s="16" t="s">
        <v>291</v>
      </c>
      <c r="D26" s="16" t="s">
        <v>243</v>
      </c>
      <c r="E26" s="16" t="s">
        <v>258</v>
      </c>
      <c r="F26" s="17" t="str">
        <f t="shared" si="1"/>
        <v>เหล็กแผ่นดำ SS400 - size :1200x2400mm.(4x8ฟุต)หนา 15.0 mm.</v>
      </c>
      <c r="G26" s="18">
        <v>11030</v>
      </c>
      <c r="H26" s="19">
        <f t="shared" si="0"/>
        <v>12256</v>
      </c>
      <c r="I26" s="20"/>
      <c r="J26" s="114"/>
    </row>
    <row r="27" spans="1:10" s="21" customFormat="1" ht="24" customHeight="1">
      <c r="A27" s="105" t="s">
        <v>53</v>
      </c>
      <c r="B27" s="16" t="s">
        <v>54</v>
      </c>
      <c r="C27" s="16" t="s">
        <v>291</v>
      </c>
      <c r="D27" s="16" t="s">
        <v>244</v>
      </c>
      <c r="E27" s="16" t="s">
        <v>258</v>
      </c>
      <c r="F27" s="17" t="str">
        <f t="shared" si="1"/>
        <v>เหล็กแผ่นดำ SS400 - size :1500x3000mm.(5x10ฟุต)หนา 15.0 mm.</v>
      </c>
      <c r="G27" s="18">
        <v>19750</v>
      </c>
      <c r="H27" s="19">
        <f t="shared" si="0"/>
        <v>21945</v>
      </c>
      <c r="I27" s="20"/>
      <c r="J27" s="114"/>
    </row>
    <row r="28" spans="1:10" s="21" customFormat="1" ht="24" customHeight="1">
      <c r="A28" s="105" t="s">
        <v>55</v>
      </c>
      <c r="B28" s="16" t="s">
        <v>58</v>
      </c>
      <c r="C28" s="16" t="s">
        <v>291</v>
      </c>
      <c r="D28" s="16" t="s">
        <v>243</v>
      </c>
      <c r="E28" s="16" t="s">
        <v>259</v>
      </c>
      <c r="F28" s="17" t="str">
        <f>C28&amp;D28&amp;E28</f>
        <v>เหล็กแผ่นดำ SS400 - size :1200x2400mm.(4x8ฟุต)หนา 16.0 mm.</v>
      </c>
      <c r="G28" s="18">
        <v>11100</v>
      </c>
      <c r="H28" s="19">
        <f t="shared" si="0"/>
        <v>12334</v>
      </c>
      <c r="I28" s="20"/>
      <c r="J28" s="114"/>
    </row>
    <row r="29" spans="1:10" s="21" customFormat="1" ht="24" customHeight="1">
      <c r="A29" s="105" t="s">
        <v>57</v>
      </c>
      <c r="B29" s="16" t="s">
        <v>50</v>
      </c>
      <c r="C29" s="16" t="s">
        <v>291</v>
      </c>
      <c r="D29" s="16" t="s">
        <v>243</v>
      </c>
      <c r="E29" s="16" t="s">
        <v>257</v>
      </c>
      <c r="F29" s="17" t="str">
        <f>C29&amp;D29&amp;E29</f>
        <v>เหล็กแผ่นดำ SS400 - size :1200x2400mm.(4x8ฟุต)หนา 20.0 mm.</v>
      </c>
      <c r="G29" s="18">
        <v>14620</v>
      </c>
      <c r="H29" s="19">
        <f t="shared" si="0"/>
        <v>16245</v>
      </c>
      <c r="I29" s="20"/>
      <c r="J29" s="114"/>
    </row>
    <row r="30" spans="1:10" ht="24" customHeight="1">
      <c r="A30" s="106"/>
      <c r="B30" s="22"/>
      <c r="C30" s="22"/>
      <c r="D30" s="22"/>
      <c r="E30" s="22"/>
      <c r="F30" s="23" t="s">
        <v>59</v>
      </c>
      <c r="G30" s="24"/>
      <c r="H30" s="25"/>
      <c r="J30" s="114"/>
    </row>
    <row r="31" spans="1:10" ht="24" customHeight="1">
      <c r="A31" s="107" t="s">
        <v>9</v>
      </c>
      <c r="B31" s="16" t="s">
        <v>60</v>
      </c>
      <c r="C31" s="16" t="s">
        <v>292</v>
      </c>
      <c r="D31" s="16" t="s">
        <v>243</v>
      </c>
      <c r="E31" s="16" t="s">
        <v>260</v>
      </c>
      <c r="F31" s="17" t="str">
        <f t="shared" si="1"/>
        <v>เหล็กแผ่นซุปซิ๊งค์  SECC - size :1200x2400mm.(4x8ฟุต)หนา 0.5 mm.</v>
      </c>
      <c r="G31" s="18">
        <v>440</v>
      </c>
      <c r="H31" s="19">
        <f t="shared" si="0"/>
        <v>489</v>
      </c>
      <c r="J31" s="114"/>
    </row>
    <row r="32" spans="1:10" ht="24" customHeight="1">
      <c r="A32" s="107" t="s">
        <v>11</v>
      </c>
      <c r="B32" s="16" t="s">
        <v>61</v>
      </c>
      <c r="C32" s="16" t="s">
        <v>292</v>
      </c>
      <c r="D32" s="16" t="s">
        <v>243</v>
      </c>
      <c r="E32" s="16" t="s">
        <v>261</v>
      </c>
      <c r="F32" s="17" t="str">
        <f t="shared" si="1"/>
        <v>เหล็กแผ่นซุปซิ๊งค์  SECC - size :1200x2400mm.(4x8ฟุต)หนา 0.8 mm.</v>
      </c>
      <c r="G32" s="18">
        <v>687</v>
      </c>
      <c r="H32" s="19">
        <f t="shared" si="0"/>
        <v>764</v>
      </c>
      <c r="J32" s="114"/>
    </row>
    <row r="33" spans="1:10" ht="24" customHeight="1">
      <c r="A33" s="107" t="s">
        <v>13</v>
      </c>
      <c r="B33" s="16" t="s">
        <v>62</v>
      </c>
      <c r="C33" s="16" t="s">
        <v>292</v>
      </c>
      <c r="D33" s="16" t="s">
        <v>243</v>
      </c>
      <c r="E33" s="16" t="s">
        <v>262</v>
      </c>
      <c r="F33" s="17" t="str">
        <f t="shared" si="1"/>
        <v>เหล็กแผ่นซุปซิ๊งค์  SECC - size :1200x2400mm.(4x8ฟุต)หนา 1.0 mm.</v>
      </c>
      <c r="G33" s="18">
        <v>785</v>
      </c>
      <c r="H33" s="19">
        <f t="shared" si="0"/>
        <v>873</v>
      </c>
      <c r="J33" s="114"/>
    </row>
    <row r="34" spans="1:10" ht="24" customHeight="1">
      <c r="A34" s="107" t="s">
        <v>15</v>
      </c>
      <c r="B34" s="16" t="s">
        <v>63</v>
      </c>
      <c r="C34" s="16" t="s">
        <v>292</v>
      </c>
      <c r="D34" s="16" t="s">
        <v>243</v>
      </c>
      <c r="E34" s="16" t="s">
        <v>245</v>
      </c>
      <c r="F34" s="17" t="str">
        <f t="shared" si="1"/>
        <v>เหล็กแผ่นซุปซิ๊งค์  SECC - size :1200x2400mm.(4x8ฟุต)หนา 1.2 mm.</v>
      </c>
      <c r="G34" s="18">
        <v>966</v>
      </c>
      <c r="H34" s="19">
        <f t="shared" si="0"/>
        <v>1074</v>
      </c>
      <c r="J34" s="114"/>
    </row>
    <row r="35" spans="1:10" ht="24" customHeight="1">
      <c r="A35" s="107" t="s">
        <v>17</v>
      </c>
      <c r="B35" s="16" t="s">
        <v>64</v>
      </c>
      <c r="C35" s="16" t="s">
        <v>292</v>
      </c>
      <c r="D35" s="16" t="s">
        <v>243</v>
      </c>
      <c r="E35" s="16" t="s">
        <v>246</v>
      </c>
      <c r="F35" s="17" t="str">
        <f t="shared" si="1"/>
        <v>เหล็กแผ่นซุปซิ๊งค์  SECC - size :1200x2400mm.(4x8ฟุต)หนา 1.5 mm.</v>
      </c>
      <c r="G35" s="18">
        <v>1160</v>
      </c>
      <c r="H35" s="19">
        <f t="shared" si="0"/>
        <v>1289</v>
      </c>
      <c r="J35" s="114"/>
    </row>
    <row r="36" spans="1:10" ht="24" customHeight="1">
      <c r="A36" s="107" t="s">
        <v>19</v>
      </c>
      <c r="B36" s="16" t="s">
        <v>65</v>
      </c>
      <c r="C36" s="16" t="s">
        <v>292</v>
      </c>
      <c r="D36" s="16" t="s">
        <v>243</v>
      </c>
      <c r="E36" s="16" t="s">
        <v>247</v>
      </c>
      <c r="F36" s="17" t="str">
        <f t="shared" si="1"/>
        <v>เหล็กแผ่นซุปซิ๊งค์  SECC - size :1200x2400mm.(4x8ฟุต)หนา 2.0 mm.</v>
      </c>
      <c r="G36" s="18">
        <v>1600</v>
      </c>
      <c r="H36" s="19">
        <f t="shared" si="0"/>
        <v>1778</v>
      </c>
      <c r="J36" s="114"/>
    </row>
    <row r="37" spans="1:10" ht="24" customHeight="1">
      <c r="A37" s="107" t="s">
        <v>21</v>
      </c>
      <c r="B37" s="16" t="s">
        <v>66</v>
      </c>
      <c r="C37" s="16" t="s">
        <v>292</v>
      </c>
      <c r="D37" s="16" t="s">
        <v>243</v>
      </c>
      <c r="E37" s="16" t="s">
        <v>248</v>
      </c>
      <c r="F37" s="17" t="str">
        <f t="shared" si="1"/>
        <v>เหล็กแผ่นซุปซิ๊งค์  SECC - size :1200x2400mm.(4x8ฟุต)หนา 3.0 mm.</v>
      </c>
      <c r="G37" s="18">
        <v>3059</v>
      </c>
      <c r="H37" s="19">
        <f t="shared" si="0"/>
        <v>3399</v>
      </c>
      <c r="J37" s="114"/>
    </row>
    <row r="38" spans="1:10" ht="24" customHeight="1">
      <c r="A38" s="107" t="s">
        <v>23</v>
      </c>
      <c r="B38" s="16" t="s">
        <v>67</v>
      </c>
      <c r="C38" s="16" t="s">
        <v>292</v>
      </c>
      <c r="D38" s="16" t="s">
        <v>243</v>
      </c>
      <c r="E38" s="16" t="s">
        <v>264</v>
      </c>
      <c r="F38" s="17" t="str">
        <f t="shared" si="1"/>
        <v>เหล็กแผ่นซุปซิ๊งค์  SECC - size :1200x2400mm.(4x8ฟุต)หนา 2.0 mm./ลาย</v>
      </c>
      <c r="G38" s="18">
        <v>3069</v>
      </c>
      <c r="H38" s="19">
        <f t="shared" si="0"/>
        <v>3410</v>
      </c>
      <c r="J38" s="114"/>
    </row>
    <row r="39" spans="1:10" ht="24" customHeight="1">
      <c r="A39" s="107" t="s">
        <v>25</v>
      </c>
      <c r="B39" s="16" t="s">
        <v>68</v>
      </c>
      <c r="C39" s="16" t="s">
        <v>292</v>
      </c>
      <c r="D39" s="16" t="s">
        <v>243</v>
      </c>
      <c r="E39" s="16" t="s">
        <v>265</v>
      </c>
      <c r="F39" s="17" t="str">
        <f t="shared" si="1"/>
        <v>เหล็กแผ่นซุปซิ๊งค์  SECC - size :1200x2400mm.(4x8ฟุต)หนา 3.0 mm./ลาย</v>
      </c>
      <c r="G39" s="18">
        <v>3760</v>
      </c>
      <c r="H39" s="19">
        <f t="shared" si="0"/>
        <v>4178</v>
      </c>
      <c r="J39" s="114"/>
    </row>
    <row r="40" spans="1:10" ht="24" customHeight="1">
      <c r="A40" s="107" t="s">
        <v>27</v>
      </c>
      <c r="B40" s="16" t="s">
        <v>69</v>
      </c>
      <c r="C40" s="16" t="s">
        <v>292</v>
      </c>
      <c r="D40" s="16" t="s">
        <v>243</v>
      </c>
      <c r="E40" s="16" t="s">
        <v>266</v>
      </c>
      <c r="F40" s="17" t="str">
        <f t="shared" si="1"/>
        <v>เหล็กแผ่นซุปซิ๊งค์  SECC - size :1200x2400mm.(4x8ฟุต)หนา 0.9 mm./ขาว</v>
      </c>
      <c r="G40" s="18">
        <v>545</v>
      </c>
      <c r="H40" s="19">
        <f t="shared" si="0"/>
        <v>606</v>
      </c>
      <c r="J40" s="114"/>
    </row>
    <row r="41" spans="1:10" ht="24" customHeight="1">
      <c r="A41" s="107" t="s">
        <v>29</v>
      </c>
      <c r="B41" s="16" t="s">
        <v>70</v>
      </c>
      <c r="C41" s="16" t="s">
        <v>292</v>
      </c>
      <c r="D41" s="16" t="s">
        <v>243</v>
      </c>
      <c r="E41" s="16" t="s">
        <v>267</v>
      </c>
      <c r="F41" s="17" t="str">
        <f t="shared" si="1"/>
        <v>เหล็กแผ่นซุปซิ๊งค์  SECC - size :1200x2400mm.(4x8ฟุต)หนา 1.0 mm./ขาว</v>
      </c>
      <c r="G41" s="18">
        <v>590</v>
      </c>
      <c r="H41" s="19">
        <f t="shared" si="0"/>
        <v>656</v>
      </c>
      <c r="J41" s="114"/>
    </row>
    <row r="42" spans="1:10" ht="24" customHeight="1">
      <c r="A42" s="107" t="s">
        <v>29</v>
      </c>
      <c r="B42" s="16" t="s">
        <v>71</v>
      </c>
      <c r="C42" s="16" t="s">
        <v>292</v>
      </c>
      <c r="D42" s="16" t="s">
        <v>243</v>
      </c>
      <c r="E42" s="16" t="s">
        <v>268</v>
      </c>
      <c r="F42" s="17" t="str">
        <f t="shared" si="1"/>
        <v>เหล็กแผ่นซุปซิ๊งค์  SECC - size :1200x2400mm.(4x8ฟุต)หนา 1.5 mm./สังกะสีเรียบ</v>
      </c>
      <c r="G42" s="18">
        <v>1680</v>
      </c>
      <c r="H42" s="19">
        <f t="shared" si="0"/>
        <v>1867</v>
      </c>
      <c r="J42" s="114"/>
    </row>
    <row r="43" spans="1:10" ht="24" customHeight="1">
      <c r="A43" s="104"/>
      <c r="B43" s="12"/>
      <c r="C43" s="12"/>
      <c r="D43" s="12"/>
      <c r="E43" s="12"/>
      <c r="F43" s="13" t="s">
        <v>72</v>
      </c>
      <c r="G43" s="24"/>
      <c r="H43" s="25"/>
      <c r="J43" s="114"/>
    </row>
    <row r="44" spans="1:10" ht="24" customHeight="1">
      <c r="A44" s="105" t="s">
        <v>9</v>
      </c>
      <c r="B44" s="16" t="s">
        <v>73</v>
      </c>
      <c r="C44" s="16" t="s">
        <v>293</v>
      </c>
      <c r="D44" s="16" t="s">
        <v>243</v>
      </c>
      <c r="E44" s="16" t="s">
        <v>261</v>
      </c>
      <c r="F44" s="17" t="str">
        <f t="shared" si="1"/>
        <v>แผ่นสแตนเลส SUS 304 2B - size :1200x2400mm.(4x8ฟุต)หนา 0.8 mm.</v>
      </c>
      <c r="G44" s="18">
        <v>1730</v>
      </c>
      <c r="H44" s="19">
        <f t="shared" si="0"/>
        <v>1923</v>
      </c>
      <c r="J44" s="114"/>
    </row>
    <row r="45" spans="1:10" ht="24" customHeight="1">
      <c r="A45" s="105" t="s">
        <v>11</v>
      </c>
      <c r="B45" s="16" t="s">
        <v>74</v>
      </c>
      <c r="C45" s="16" t="s">
        <v>293</v>
      </c>
      <c r="D45" s="16" t="s">
        <v>243</v>
      </c>
      <c r="E45" s="16" t="s">
        <v>262</v>
      </c>
      <c r="F45" s="17" t="str">
        <f t="shared" si="1"/>
        <v>แผ่นสแตนเลส SUS 304 2B - size :1200x2400mm.(4x8ฟุต)หนา 1.0 mm.</v>
      </c>
      <c r="G45" s="18">
        <v>2150</v>
      </c>
      <c r="H45" s="19">
        <f t="shared" si="0"/>
        <v>2389</v>
      </c>
      <c r="J45" s="114"/>
    </row>
    <row r="46" spans="1:10" ht="24" customHeight="1">
      <c r="A46" s="105" t="s">
        <v>13</v>
      </c>
      <c r="B46" s="16" t="s">
        <v>75</v>
      </c>
      <c r="C46" s="16" t="s">
        <v>293</v>
      </c>
      <c r="D46" s="16" t="s">
        <v>244</v>
      </c>
      <c r="E46" s="16" t="s">
        <v>262</v>
      </c>
      <c r="F46" s="17" t="str">
        <f t="shared" si="1"/>
        <v>แผ่นสแตนเลส SUS 304 2B - size :1500x3000mm.(5x10ฟุต)หนา 1.0 mm.</v>
      </c>
      <c r="G46" s="18">
        <v>2400</v>
      </c>
      <c r="H46" s="19">
        <f t="shared" si="0"/>
        <v>2667</v>
      </c>
      <c r="J46" s="114"/>
    </row>
    <row r="47" spans="1:10" ht="24" customHeight="1">
      <c r="A47" s="105" t="s">
        <v>15</v>
      </c>
      <c r="B47" s="16" t="s">
        <v>76</v>
      </c>
      <c r="C47" s="16" t="s">
        <v>293</v>
      </c>
      <c r="D47" s="16" t="s">
        <v>243</v>
      </c>
      <c r="E47" s="16" t="s">
        <v>245</v>
      </c>
      <c r="F47" s="17" t="str">
        <f t="shared" si="1"/>
        <v>แผ่นสแตนเลส SUS 304 2B - size :1200x2400mm.(4x8ฟุต)หนา 1.2 mm.</v>
      </c>
      <c r="G47" s="18">
        <v>2050</v>
      </c>
      <c r="H47" s="19">
        <f t="shared" si="0"/>
        <v>2278</v>
      </c>
      <c r="J47" s="114"/>
    </row>
    <row r="48" spans="1:10" ht="24" customHeight="1">
      <c r="A48" s="105" t="s">
        <v>17</v>
      </c>
      <c r="B48" s="16" t="s">
        <v>77</v>
      </c>
      <c r="C48" s="16" t="s">
        <v>293</v>
      </c>
      <c r="D48" s="16" t="s">
        <v>269</v>
      </c>
      <c r="E48" s="16" t="s">
        <v>245</v>
      </c>
      <c r="F48" s="17" t="str">
        <f t="shared" si="1"/>
        <v>แผ่นสแตนเลส SUS 304 2B - size :1200x3000mm.(4x10ฟุต)หนา 1.2 mm.</v>
      </c>
      <c r="G48" s="18">
        <v>3200</v>
      </c>
      <c r="H48" s="19">
        <f t="shared" si="0"/>
        <v>3556</v>
      </c>
      <c r="J48" s="114"/>
    </row>
    <row r="49" spans="1:10" ht="24" customHeight="1">
      <c r="A49" s="105" t="s">
        <v>19</v>
      </c>
      <c r="B49" s="16" t="s">
        <v>78</v>
      </c>
      <c r="C49" s="16" t="s">
        <v>293</v>
      </c>
      <c r="D49" s="16" t="s">
        <v>244</v>
      </c>
      <c r="E49" s="16" t="s">
        <v>245</v>
      </c>
      <c r="F49" s="17" t="str">
        <f t="shared" si="1"/>
        <v>แผ่นสแตนเลส SUS 304 2B - size :1500x3000mm.(5x10ฟุต)หนา 1.2 mm.</v>
      </c>
      <c r="G49" s="18">
        <v>3450</v>
      </c>
      <c r="H49" s="19">
        <f t="shared" si="0"/>
        <v>3834</v>
      </c>
      <c r="J49" s="114"/>
    </row>
    <row r="50" spans="1:10" ht="24" customHeight="1">
      <c r="A50" s="105" t="s">
        <v>21</v>
      </c>
      <c r="B50" s="16" t="s">
        <v>79</v>
      </c>
      <c r="C50" s="16" t="s">
        <v>293</v>
      </c>
      <c r="D50" s="16" t="s">
        <v>243</v>
      </c>
      <c r="E50" s="16" t="s">
        <v>246</v>
      </c>
      <c r="F50" s="17" t="str">
        <f t="shared" si="1"/>
        <v>แผ่นสแตนเลส SUS 304 2B - size :1200x2400mm.(4x8ฟุต)หนา 1.5 mm.</v>
      </c>
      <c r="G50" s="18">
        <v>2560</v>
      </c>
      <c r="H50" s="19">
        <f t="shared" si="0"/>
        <v>2845</v>
      </c>
      <c r="J50" s="114"/>
    </row>
    <row r="51" spans="1:10" ht="24" customHeight="1">
      <c r="A51" s="105" t="s">
        <v>23</v>
      </c>
      <c r="B51" s="16" t="s">
        <v>80</v>
      </c>
      <c r="C51" s="16" t="s">
        <v>293</v>
      </c>
      <c r="D51" s="16" t="s">
        <v>269</v>
      </c>
      <c r="E51" s="16" t="s">
        <v>246</v>
      </c>
      <c r="F51" s="17" t="str">
        <f t="shared" si="1"/>
        <v>แผ่นสแตนเลส SUS 304 2B - size :1200x3000mm.(4x10ฟุต)หนา 1.5 mm.</v>
      </c>
      <c r="G51" s="18">
        <v>3600</v>
      </c>
      <c r="H51" s="19">
        <f t="shared" si="0"/>
        <v>4000</v>
      </c>
      <c r="J51" s="114"/>
    </row>
    <row r="52" spans="1:10" ht="24" customHeight="1">
      <c r="A52" s="105" t="s">
        <v>25</v>
      </c>
      <c r="B52" s="16" t="s">
        <v>81</v>
      </c>
      <c r="C52" s="16" t="s">
        <v>293</v>
      </c>
      <c r="D52" s="16" t="s">
        <v>244</v>
      </c>
      <c r="E52" s="16" t="s">
        <v>246</v>
      </c>
      <c r="F52" s="17" t="str">
        <f t="shared" si="1"/>
        <v>แผ่นสแตนเลส SUS 304 2B - size :1500x3000mm.(5x10ฟุต)หนา 1.5 mm.</v>
      </c>
      <c r="G52" s="18">
        <v>4100</v>
      </c>
      <c r="H52" s="19">
        <f t="shared" si="0"/>
        <v>4556</v>
      </c>
      <c r="J52" s="114"/>
    </row>
    <row r="53" spans="1:10" ht="24" customHeight="1">
      <c r="A53" s="105" t="s">
        <v>27</v>
      </c>
      <c r="B53" s="16" t="s">
        <v>82</v>
      </c>
      <c r="C53" s="16" t="s">
        <v>294</v>
      </c>
      <c r="D53" s="16" t="s">
        <v>243</v>
      </c>
      <c r="E53" s="16" t="s">
        <v>246</v>
      </c>
      <c r="F53" s="17" t="str">
        <f t="shared" si="1"/>
        <v>แผ่นสแตนเลส SUS 316 2B - size :1200x2400mm.(4x8ฟุต)หนา 1.5 mm.</v>
      </c>
      <c r="G53" s="18">
        <v>4800</v>
      </c>
      <c r="H53" s="19">
        <f t="shared" si="0"/>
        <v>5334</v>
      </c>
      <c r="J53" s="114"/>
    </row>
    <row r="54" spans="1:10" ht="24" customHeight="1">
      <c r="A54" s="105" t="s">
        <v>29</v>
      </c>
      <c r="B54" s="16" t="s">
        <v>83</v>
      </c>
      <c r="C54" s="16" t="s">
        <v>294</v>
      </c>
      <c r="D54" s="16" t="s">
        <v>244</v>
      </c>
      <c r="E54" s="16" t="s">
        <v>246</v>
      </c>
      <c r="F54" s="17" t="str">
        <f t="shared" si="1"/>
        <v>แผ่นสแตนเลส SUS 316 2B - size :1500x3000mm.(5x10ฟุต)หนา 1.5 mm.</v>
      </c>
      <c r="G54" s="18">
        <v>4800</v>
      </c>
      <c r="H54" s="19">
        <f t="shared" si="0"/>
        <v>5334</v>
      </c>
      <c r="J54" s="114"/>
    </row>
    <row r="55" spans="1:10" ht="24" customHeight="1">
      <c r="A55" s="105" t="s">
        <v>31</v>
      </c>
      <c r="B55" s="16" t="s">
        <v>84</v>
      </c>
      <c r="C55" s="16" t="s">
        <v>293</v>
      </c>
      <c r="D55" s="16" t="s">
        <v>243</v>
      </c>
      <c r="E55" s="16" t="s">
        <v>247</v>
      </c>
      <c r="F55" s="17" t="str">
        <f t="shared" si="1"/>
        <v>แผ่นสแตนเลส SUS 304 2B - size :1200x2400mm.(4x8ฟุต)หนา 2.0 mm.</v>
      </c>
      <c r="G55" s="18">
        <v>3300</v>
      </c>
      <c r="H55" s="19">
        <f t="shared" si="0"/>
        <v>3667</v>
      </c>
      <c r="J55" s="114"/>
    </row>
    <row r="56" spans="1:10" ht="24" customHeight="1">
      <c r="A56" s="105" t="s">
        <v>33</v>
      </c>
      <c r="B56" s="16" t="s">
        <v>85</v>
      </c>
      <c r="C56" s="16" t="s">
        <v>293</v>
      </c>
      <c r="D56" s="16" t="s">
        <v>244</v>
      </c>
      <c r="E56" s="16" t="s">
        <v>247</v>
      </c>
      <c r="F56" s="17" t="str">
        <f t="shared" si="1"/>
        <v>แผ่นสแตนเลส SUS 304 2B - size :1500x3000mm.(5x10ฟุต)หนา 2.0 mm.</v>
      </c>
      <c r="G56" s="18">
        <v>5500</v>
      </c>
      <c r="H56" s="19">
        <f t="shared" si="0"/>
        <v>6112</v>
      </c>
      <c r="J56" s="114"/>
    </row>
    <row r="57" spans="1:10" ht="24" customHeight="1">
      <c r="A57" s="105" t="s">
        <v>35</v>
      </c>
      <c r="B57" s="16" t="s">
        <v>86</v>
      </c>
      <c r="C57" s="16" t="s">
        <v>293</v>
      </c>
      <c r="D57" s="16" t="s">
        <v>243</v>
      </c>
      <c r="E57" s="16" t="s">
        <v>248</v>
      </c>
      <c r="F57" s="17" t="str">
        <f t="shared" si="1"/>
        <v>แผ่นสแตนเลส SUS 304 2B - size :1200x2400mm.(4x8ฟุต)หนา 3.0 mm.</v>
      </c>
      <c r="G57" s="18">
        <v>5400</v>
      </c>
      <c r="H57" s="19">
        <f t="shared" si="0"/>
        <v>6000</v>
      </c>
      <c r="J57" s="114"/>
    </row>
    <row r="58" spans="1:10" s="27" customFormat="1" ht="24" customHeight="1">
      <c r="A58" s="105" t="s">
        <v>37</v>
      </c>
      <c r="B58" s="16" t="s">
        <v>87</v>
      </c>
      <c r="C58" s="16" t="s">
        <v>293</v>
      </c>
      <c r="D58" s="16" t="s">
        <v>269</v>
      </c>
      <c r="E58" s="16" t="s">
        <v>248</v>
      </c>
      <c r="F58" s="17" t="str">
        <f t="shared" si="1"/>
        <v>แผ่นสแตนเลส SUS 304 2B - size :1200x3000mm.(4x10ฟุต)หนา 3.0 mm.</v>
      </c>
      <c r="G58" s="18">
        <v>7800</v>
      </c>
      <c r="H58" s="19">
        <f t="shared" si="0"/>
        <v>8667</v>
      </c>
      <c r="I58" s="26"/>
      <c r="J58" s="114"/>
    </row>
    <row r="59" spans="1:10" s="27" customFormat="1" ht="24" customHeight="1">
      <c r="A59" s="105" t="s">
        <v>39</v>
      </c>
      <c r="B59" s="16" t="s">
        <v>87</v>
      </c>
      <c r="C59" s="16" t="s">
        <v>293</v>
      </c>
      <c r="D59" s="16" t="s">
        <v>244</v>
      </c>
      <c r="E59" s="16" t="s">
        <v>248</v>
      </c>
      <c r="F59" s="17" t="str">
        <f t="shared" si="1"/>
        <v>แผ่นสแตนเลส SUS 304 2B - size :1500x3000mm.(5x10ฟุต)หนา 3.0 mm.</v>
      </c>
      <c r="G59" s="18">
        <v>12300</v>
      </c>
      <c r="H59" s="19">
        <f t="shared" si="0"/>
        <v>13667</v>
      </c>
      <c r="I59" s="26"/>
      <c r="J59" s="114"/>
    </row>
    <row r="60" spans="1:10" ht="24" customHeight="1">
      <c r="A60" s="105" t="s">
        <v>41</v>
      </c>
      <c r="B60" s="16" t="s">
        <v>88</v>
      </c>
      <c r="C60" s="16" t="s">
        <v>293</v>
      </c>
      <c r="D60" s="16" t="s">
        <v>243</v>
      </c>
      <c r="E60" s="16" t="s">
        <v>249</v>
      </c>
      <c r="F60" s="17" t="str">
        <f t="shared" si="1"/>
        <v>แผ่นสแตนเลส SUS 304 2B - size :1200x2400mm.(4x8ฟุต)หนา 4.0 mm.</v>
      </c>
      <c r="G60" s="18">
        <v>11300</v>
      </c>
      <c r="H60" s="19">
        <f t="shared" si="0"/>
        <v>12556</v>
      </c>
      <c r="J60" s="114"/>
    </row>
    <row r="61" spans="1:10" s="27" customFormat="1" ht="24" customHeight="1">
      <c r="A61" s="105" t="s">
        <v>43</v>
      </c>
      <c r="B61" s="16" t="s">
        <v>89</v>
      </c>
      <c r="C61" s="16" t="s">
        <v>293</v>
      </c>
      <c r="D61" s="16" t="s">
        <v>243</v>
      </c>
      <c r="E61" s="16" t="s">
        <v>251</v>
      </c>
      <c r="F61" s="17" t="str">
        <f t="shared" si="1"/>
        <v>แผ่นสแตนเลส SUS 304 2B - size :1200x2400mm.(4x8ฟุต)หนา 5.0 mm.</v>
      </c>
      <c r="G61" s="18">
        <v>14150</v>
      </c>
      <c r="H61" s="19">
        <f t="shared" si="0"/>
        <v>15723</v>
      </c>
      <c r="I61" s="26"/>
      <c r="J61" s="114"/>
    </row>
    <row r="62" spans="1:10" s="27" customFormat="1" ht="24" customHeight="1">
      <c r="A62" s="105" t="s">
        <v>45</v>
      </c>
      <c r="B62" s="16" t="s">
        <v>90</v>
      </c>
      <c r="C62" s="16" t="s">
        <v>295</v>
      </c>
      <c r="D62" s="16" t="s">
        <v>243</v>
      </c>
      <c r="E62" s="16" t="s">
        <v>251</v>
      </c>
      <c r="F62" s="17" t="str">
        <f t="shared" si="1"/>
        <v>แผ่นสแตนเลส SUS 304 No.1 - size :1200x2400mm.(4x8ฟุต)หนา 5.0 mm.</v>
      </c>
      <c r="G62" s="18">
        <v>13900</v>
      </c>
      <c r="H62" s="19">
        <f t="shared" si="0"/>
        <v>15445</v>
      </c>
      <c r="I62" s="26"/>
      <c r="J62" s="114"/>
    </row>
    <row r="63" spans="1:10" ht="24" customHeight="1">
      <c r="A63" s="105" t="s">
        <v>47</v>
      </c>
      <c r="B63" s="16" t="s">
        <v>91</v>
      </c>
      <c r="C63" s="16" t="s">
        <v>293</v>
      </c>
      <c r="D63" s="16" t="s">
        <v>244</v>
      </c>
      <c r="E63" s="16" t="s">
        <v>251</v>
      </c>
      <c r="F63" s="17" t="str">
        <f t="shared" si="1"/>
        <v>แผ่นสแตนเลส SUS 304 2B - size :1500x3000mm.(5x10ฟุต)หนา 5.0 mm.</v>
      </c>
      <c r="G63" s="18">
        <v>26650</v>
      </c>
      <c r="H63" s="19">
        <f t="shared" si="0"/>
        <v>29612</v>
      </c>
      <c r="J63" s="114"/>
    </row>
    <row r="64" spans="1:10" ht="24" customHeight="1">
      <c r="A64" s="105" t="s">
        <v>49</v>
      </c>
      <c r="B64" s="16" t="s">
        <v>92</v>
      </c>
      <c r="C64" s="16" t="s">
        <v>295</v>
      </c>
      <c r="D64" s="16" t="s">
        <v>243</v>
      </c>
      <c r="E64" s="16" t="s">
        <v>252</v>
      </c>
      <c r="F64" s="17" t="str">
        <f t="shared" si="1"/>
        <v>แผ่นสแตนเลส SUS 304 No.1 - size :1200x2400mm.(4x8ฟุต)หนา 6.0 mm.</v>
      </c>
      <c r="G64" s="18">
        <v>10850</v>
      </c>
      <c r="H64" s="19">
        <f t="shared" si="0"/>
        <v>12056</v>
      </c>
      <c r="J64" s="114"/>
    </row>
    <row r="65" spans="1:10" ht="24" customHeight="1">
      <c r="A65" s="105" t="s">
        <v>51</v>
      </c>
      <c r="B65" s="16" t="s">
        <v>93</v>
      </c>
      <c r="C65" s="16" t="s">
        <v>293</v>
      </c>
      <c r="D65" s="16" t="s">
        <v>243</v>
      </c>
      <c r="E65" s="16" t="s">
        <v>252</v>
      </c>
      <c r="F65" s="17" t="str">
        <f t="shared" si="1"/>
        <v>แผ่นสแตนเลส SUS 304 2B - size :1200x2400mm.(4x8ฟุต)หนา 6.0 mm.</v>
      </c>
      <c r="G65" s="18">
        <v>15300</v>
      </c>
      <c r="H65" s="19">
        <f t="shared" si="0"/>
        <v>17000</v>
      </c>
      <c r="J65" s="114"/>
    </row>
    <row r="66" spans="1:10" s="27" customFormat="1" ht="24" customHeight="1">
      <c r="A66" s="105" t="s">
        <v>53</v>
      </c>
      <c r="B66" s="16" t="s">
        <v>94</v>
      </c>
      <c r="C66" s="16" t="s">
        <v>295</v>
      </c>
      <c r="D66" s="16" t="s">
        <v>243</v>
      </c>
      <c r="E66" s="16" t="s">
        <v>253</v>
      </c>
      <c r="F66" s="17" t="str">
        <f t="shared" si="1"/>
        <v>แผ่นสแตนเลส SUS 304 No.1 - size :1200x2400mm.(4x8ฟุต)หนา 8.0 mm.</v>
      </c>
      <c r="G66" s="18">
        <v>14800</v>
      </c>
      <c r="H66" s="19">
        <f t="shared" si="0"/>
        <v>16445</v>
      </c>
      <c r="I66" s="26"/>
      <c r="J66" s="114"/>
    </row>
    <row r="67" spans="1:10" s="27" customFormat="1" ht="24" customHeight="1">
      <c r="A67" s="105" t="s">
        <v>55</v>
      </c>
      <c r="B67" s="16" t="s">
        <v>95</v>
      </c>
      <c r="C67" s="16" t="s">
        <v>295</v>
      </c>
      <c r="D67" s="16" t="s">
        <v>243</v>
      </c>
      <c r="E67" s="16" t="s">
        <v>254</v>
      </c>
      <c r="F67" s="17" t="str">
        <f t="shared" si="1"/>
        <v>แผ่นสแตนเลส SUS 304 No.1 - size :1200x2400mm.(4x8ฟุต)หนา 9.0 mm.</v>
      </c>
      <c r="G67" s="18">
        <v>17200</v>
      </c>
      <c r="H67" s="19">
        <f t="shared" si="0"/>
        <v>19112</v>
      </c>
      <c r="I67" s="26"/>
      <c r="J67" s="114"/>
    </row>
    <row r="68" spans="1:10" ht="24" customHeight="1">
      <c r="A68" s="105" t="s">
        <v>57</v>
      </c>
      <c r="B68" s="16" t="s">
        <v>97</v>
      </c>
      <c r="C68" s="16" t="s">
        <v>295</v>
      </c>
      <c r="D68" s="16" t="s">
        <v>243</v>
      </c>
      <c r="E68" s="16" t="s">
        <v>255</v>
      </c>
      <c r="F68" s="17" t="str">
        <f t="shared" si="1"/>
        <v>แผ่นสแตนเลส SUS 304 No.1 - size :1200x2400mm.(4x8ฟุต)หนา 10.0 mm.</v>
      </c>
      <c r="G68" s="18">
        <v>26300</v>
      </c>
      <c r="H68" s="19">
        <f t="shared" si="0"/>
        <v>29223</v>
      </c>
      <c r="J68" s="114"/>
    </row>
    <row r="69" spans="1:10" ht="24" customHeight="1">
      <c r="A69" s="105" t="s">
        <v>96</v>
      </c>
      <c r="B69" s="16" t="s">
        <v>98</v>
      </c>
      <c r="C69" s="16" t="s">
        <v>295</v>
      </c>
      <c r="D69" s="16" t="s">
        <v>243</v>
      </c>
      <c r="E69" s="16" t="s">
        <v>256</v>
      </c>
      <c r="F69" s="17" t="str">
        <f t="shared" si="1"/>
        <v>แผ่นสแตนเลส SUS 304 No.1 - size :1200x2400mm.(4x8ฟุต)หนา 12.0 mm.</v>
      </c>
      <c r="G69" s="18">
        <v>32000</v>
      </c>
      <c r="H69" s="19">
        <f t="shared" ref="H69:H132" si="2">ROUNDUP(G69/0.9,0)</f>
        <v>35556</v>
      </c>
      <c r="J69" s="114"/>
    </row>
    <row r="70" spans="1:10" ht="24" customHeight="1">
      <c r="A70" s="106"/>
      <c r="B70" s="22"/>
      <c r="C70" s="22"/>
      <c r="D70" s="22"/>
      <c r="E70" s="22"/>
      <c r="F70" s="23" t="s">
        <v>99</v>
      </c>
      <c r="G70" s="28"/>
      <c r="H70" s="29"/>
      <c r="J70" s="114"/>
    </row>
    <row r="71" spans="1:10" ht="24" customHeight="1">
      <c r="A71" s="107" t="s">
        <v>9</v>
      </c>
      <c r="B71" s="16" t="s">
        <v>100</v>
      </c>
      <c r="C71" s="16" t="s">
        <v>296</v>
      </c>
      <c r="D71" s="16" t="s">
        <v>243</v>
      </c>
      <c r="E71" s="16" t="s">
        <v>260</v>
      </c>
      <c r="F71" s="17" t="str">
        <f t="shared" ref="F71:F134" si="3">C71&amp;D71&amp;E71</f>
        <v>แผ่นสแตนเลสมิลเลอร์ SUS 304 - size :1200x2400mm.(4x8ฟุต)หนา 0.5 mm.</v>
      </c>
      <c r="G71" s="18">
        <v>1990</v>
      </c>
      <c r="H71" s="19">
        <f t="shared" si="2"/>
        <v>2212</v>
      </c>
      <c r="J71" s="114"/>
    </row>
    <row r="72" spans="1:10" ht="24" customHeight="1">
      <c r="A72" s="107" t="s">
        <v>11</v>
      </c>
      <c r="B72" s="16" t="s">
        <v>101</v>
      </c>
      <c r="C72" s="16" t="s">
        <v>296</v>
      </c>
      <c r="D72" s="16" t="s">
        <v>243</v>
      </c>
      <c r="E72" s="16" t="s">
        <v>270</v>
      </c>
      <c r="F72" s="17" t="str">
        <f t="shared" si="3"/>
        <v>แผ่นสแตนเลสมิลเลอร์ SUS 304 - size :1200x2400mm.(4x8ฟุต)หนา 0.7 mm.</v>
      </c>
      <c r="G72" s="18">
        <v>2300</v>
      </c>
      <c r="H72" s="19">
        <f t="shared" si="2"/>
        <v>2556</v>
      </c>
      <c r="J72" s="114"/>
    </row>
    <row r="73" spans="1:10" ht="24" customHeight="1">
      <c r="A73" s="105" t="s">
        <v>13</v>
      </c>
      <c r="B73" s="16" t="s">
        <v>102</v>
      </c>
      <c r="C73" s="16" t="s">
        <v>296</v>
      </c>
      <c r="D73" s="16" t="s">
        <v>243</v>
      </c>
      <c r="E73" s="16" t="s">
        <v>261</v>
      </c>
      <c r="F73" s="17" t="str">
        <f t="shared" si="3"/>
        <v>แผ่นสแตนเลสมิลเลอร์ SUS 304 - size :1200x2400mm.(4x8ฟุต)หนา 0.8 mm.</v>
      </c>
      <c r="G73" s="18">
        <v>2800</v>
      </c>
      <c r="H73" s="19">
        <f t="shared" si="2"/>
        <v>3112</v>
      </c>
      <c r="J73" s="114"/>
    </row>
    <row r="74" spans="1:10" ht="24" customHeight="1">
      <c r="A74" s="107" t="s">
        <v>15</v>
      </c>
      <c r="B74" s="16" t="s">
        <v>103</v>
      </c>
      <c r="C74" s="16" t="s">
        <v>296</v>
      </c>
      <c r="D74" s="16" t="s">
        <v>243</v>
      </c>
      <c r="E74" s="16" t="s">
        <v>262</v>
      </c>
      <c r="F74" s="17" t="str">
        <f t="shared" si="3"/>
        <v>แผ่นสแตนเลสมิลเลอร์ SUS 304 - size :1200x2400mm.(4x8ฟุต)หนา 1.0 mm.</v>
      </c>
      <c r="G74" s="18">
        <v>3300</v>
      </c>
      <c r="H74" s="19">
        <f t="shared" si="2"/>
        <v>3667</v>
      </c>
      <c r="J74" s="114"/>
    </row>
    <row r="75" spans="1:10" s="27" customFormat="1" ht="24" customHeight="1">
      <c r="A75" s="108" t="s">
        <v>17</v>
      </c>
      <c r="B75" s="16" t="s">
        <v>104</v>
      </c>
      <c r="C75" s="16" t="s">
        <v>296</v>
      </c>
      <c r="D75" s="16" t="s">
        <v>244</v>
      </c>
      <c r="E75" s="16" t="s">
        <v>262</v>
      </c>
      <c r="F75" s="17" t="str">
        <f t="shared" si="3"/>
        <v>แผ่นสแตนเลสมิลเลอร์ SUS 304 - size :1500x3000mm.(5x10ฟุต)หนา 1.0 mm.</v>
      </c>
      <c r="G75" s="18">
        <v>4800</v>
      </c>
      <c r="H75" s="19">
        <f t="shared" si="2"/>
        <v>5334</v>
      </c>
      <c r="I75" s="26"/>
      <c r="J75" s="114"/>
    </row>
    <row r="76" spans="1:10" ht="24" customHeight="1">
      <c r="A76" s="105" t="s">
        <v>19</v>
      </c>
      <c r="B76" s="16" t="s">
        <v>105</v>
      </c>
      <c r="C76" s="16" t="s">
        <v>296</v>
      </c>
      <c r="D76" s="16" t="s">
        <v>243</v>
      </c>
      <c r="E76" s="16" t="s">
        <v>245</v>
      </c>
      <c r="F76" s="17" t="str">
        <f t="shared" si="3"/>
        <v>แผ่นสแตนเลสมิลเลอร์ SUS 304 - size :1200x2400mm.(4x8ฟุต)หนา 1.2 mm.</v>
      </c>
      <c r="G76" s="18">
        <v>3000</v>
      </c>
      <c r="H76" s="19">
        <f t="shared" si="2"/>
        <v>3334</v>
      </c>
      <c r="J76" s="114"/>
    </row>
    <row r="77" spans="1:10" ht="24" customHeight="1">
      <c r="A77" s="107" t="s">
        <v>21</v>
      </c>
      <c r="B77" s="16" t="s">
        <v>106</v>
      </c>
      <c r="C77" s="16" t="s">
        <v>296</v>
      </c>
      <c r="D77" s="16" t="s">
        <v>269</v>
      </c>
      <c r="E77" s="16" t="s">
        <v>245</v>
      </c>
      <c r="F77" s="17" t="str">
        <f t="shared" si="3"/>
        <v>แผ่นสแตนเลสมิลเลอร์ SUS 304 - size :1200x3000mm.(4x10ฟุต)หนา 1.2 mm.</v>
      </c>
      <c r="G77" s="18">
        <v>5885</v>
      </c>
      <c r="H77" s="19">
        <f t="shared" si="2"/>
        <v>6539</v>
      </c>
      <c r="J77" s="114"/>
    </row>
    <row r="78" spans="1:10" ht="24" customHeight="1">
      <c r="A78" s="107" t="s">
        <v>23</v>
      </c>
      <c r="B78" s="16" t="s">
        <v>107</v>
      </c>
      <c r="C78" s="16" t="s">
        <v>296</v>
      </c>
      <c r="D78" s="16" t="s">
        <v>244</v>
      </c>
      <c r="E78" s="16" t="s">
        <v>245</v>
      </c>
      <c r="F78" s="17" t="str">
        <f t="shared" si="3"/>
        <v>แผ่นสแตนเลสมิลเลอร์ SUS 304 - size :1500x3000mm.(5x10ฟุต)หนา 1.2 mm.</v>
      </c>
      <c r="G78" s="18">
        <v>5000</v>
      </c>
      <c r="H78" s="19">
        <f t="shared" si="2"/>
        <v>5556</v>
      </c>
      <c r="J78" s="114"/>
    </row>
    <row r="79" spans="1:10" ht="24" customHeight="1">
      <c r="A79" s="105" t="s">
        <v>25</v>
      </c>
      <c r="B79" s="16" t="s">
        <v>108</v>
      </c>
      <c r="C79" s="16" t="s">
        <v>296</v>
      </c>
      <c r="D79" s="16" t="s">
        <v>243</v>
      </c>
      <c r="E79" s="16" t="s">
        <v>246</v>
      </c>
      <c r="F79" s="17" t="str">
        <f t="shared" si="3"/>
        <v>แผ่นสแตนเลสมิลเลอร์ SUS 304 - size :1200x2400mm.(4x8ฟุต)หนา 1.5 mm.</v>
      </c>
      <c r="G79" s="18">
        <v>3350</v>
      </c>
      <c r="H79" s="19">
        <f t="shared" si="2"/>
        <v>3723</v>
      </c>
      <c r="J79" s="114"/>
    </row>
    <row r="80" spans="1:10" ht="24" customHeight="1">
      <c r="A80" s="107" t="s">
        <v>27</v>
      </c>
      <c r="B80" s="16" t="s">
        <v>109</v>
      </c>
      <c r="C80" s="16" t="s">
        <v>296</v>
      </c>
      <c r="D80" s="16" t="s">
        <v>269</v>
      </c>
      <c r="E80" s="16" t="s">
        <v>246</v>
      </c>
      <c r="F80" s="17" t="str">
        <f t="shared" si="3"/>
        <v>แผ่นสแตนเลสมิลเลอร์ SUS 304 - size :1200x3000mm.(4x10ฟุต)หนา 1.5 mm.</v>
      </c>
      <c r="G80" s="18">
        <v>6300</v>
      </c>
      <c r="H80" s="19">
        <f t="shared" si="2"/>
        <v>7000</v>
      </c>
      <c r="J80" s="114"/>
    </row>
    <row r="81" spans="1:10" ht="24" customHeight="1">
      <c r="A81" s="107" t="s">
        <v>29</v>
      </c>
      <c r="B81" s="16" t="s">
        <v>110</v>
      </c>
      <c r="C81" s="16" t="s">
        <v>296</v>
      </c>
      <c r="D81" s="16" t="s">
        <v>244</v>
      </c>
      <c r="E81" s="16" t="s">
        <v>246</v>
      </c>
      <c r="F81" s="17" t="str">
        <f t="shared" si="3"/>
        <v>แผ่นสแตนเลสมิลเลอร์ SUS 304 - size :1500x3000mm.(5x10ฟุต)หนา 1.5 mm.</v>
      </c>
      <c r="G81" s="18">
        <v>6500</v>
      </c>
      <c r="H81" s="19">
        <f t="shared" si="2"/>
        <v>7223</v>
      </c>
      <c r="J81" s="114"/>
    </row>
    <row r="82" spans="1:10" ht="24" customHeight="1">
      <c r="A82" s="105" t="s">
        <v>31</v>
      </c>
      <c r="B82" s="16" t="s">
        <v>111</v>
      </c>
      <c r="C82" s="16" t="s">
        <v>296</v>
      </c>
      <c r="D82" s="16" t="s">
        <v>243</v>
      </c>
      <c r="E82" s="16" t="s">
        <v>247</v>
      </c>
      <c r="F82" s="17" t="str">
        <f t="shared" si="3"/>
        <v>แผ่นสแตนเลสมิลเลอร์ SUS 304 - size :1200x2400mm.(4x8ฟุต)หนา 2.0 mm.</v>
      </c>
      <c r="G82" s="18">
        <v>4200</v>
      </c>
      <c r="H82" s="19">
        <f t="shared" si="2"/>
        <v>4667</v>
      </c>
      <c r="J82" s="114"/>
    </row>
    <row r="83" spans="1:10" ht="24" customHeight="1">
      <c r="A83" s="107" t="s">
        <v>33</v>
      </c>
      <c r="B83" s="16" t="s">
        <v>112</v>
      </c>
      <c r="C83" s="16" t="s">
        <v>296</v>
      </c>
      <c r="D83" s="16" t="s">
        <v>269</v>
      </c>
      <c r="E83" s="16" t="s">
        <v>247</v>
      </c>
      <c r="F83" s="17" t="str">
        <f t="shared" si="3"/>
        <v>แผ่นสแตนเลสมิลเลอร์ SUS 304 - size :1200x3000mm.(4x10ฟุต)หนา 2.0 mm.</v>
      </c>
      <c r="G83" s="18">
        <v>6300</v>
      </c>
      <c r="H83" s="19">
        <f t="shared" si="2"/>
        <v>7000</v>
      </c>
      <c r="J83" s="114"/>
    </row>
    <row r="84" spans="1:10" s="27" customFormat="1" ht="24" customHeight="1">
      <c r="A84" s="107" t="s">
        <v>35</v>
      </c>
      <c r="B84" s="16" t="s">
        <v>113</v>
      </c>
      <c r="C84" s="16" t="s">
        <v>296</v>
      </c>
      <c r="D84" s="16" t="s">
        <v>244</v>
      </c>
      <c r="E84" s="16" t="s">
        <v>247</v>
      </c>
      <c r="F84" s="17" t="str">
        <f t="shared" si="3"/>
        <v>แผ่นสแตนเลสมิลเลอร์ SUS 304 - size :1500x3000mm.(5x10ฟุต)หนา 2.0 mm.</v>
      </c>
      <c r="G84" s="18">
        <v>6800</v>
      </c>
      <c r="H84" s="19">
        <f t="shared" si="2"/>
        <v>7556</v>
      </c>
      <c r="I84" s="26"/>
      <c r="J84" s="114"/>
    </row>
    <row r="85" spans="1:10" s="27" customFormat="1" ht="24" customHeight="1">
      <c r="A85" s="105" t="s">
        <v>37</v>
      </c>
      <c r="B85" s="16" t="s">
        <v>114</v>
      </c>
      <c r="C85" s="16" t="s">
        <v>296</v>
      </c>
      <c r="D85" s="16" t="s">
        <v>243</v>
      </c>
      <c r="E85" s="16" t="s">
        <v>248</v>
      </c>
      <c r="F85" s="17" t="str">
        <f t="shared" si="3"/>
        <v>แผ่นสแตนเลสมิลเลอร์ SUS 304 - size :1200x2400mm.(4x8ฟุต)หนา 3.0 mm.</v>
      </c>
      <c r="G85" s="18">
        <v>6300</v>
      </c>
      <c r="H85" s="19">
        <f t="shared" si="2"/>
        <v>7000</v>
      </c>
      <c r="I85" s="26"/>
      <c r="J85" s="114"/>
    </row>
    <row r="86" spans="1:10" ht="24" customHeight="1">
      <c r="A86" s="107" t="s">
        <v>39</v>
      </c>
      <c r="B86" s="16" t="s">
        <v>115</v>
      </c>
      <c r="C86" s="16" t="s">
        <v>296</v>
      </c>
      <c r="D86" s="16" t="s">
        <v>244</v>
      </c>
      <c r="E86" s="16" t="s">
        <v>248</v>
      </c>
      <c r="F86" s="17" t="str">
        <f t="shared" si="3"/>
        <v>แผ่นสแตนเลสมิลเลอร์ SUS 304 - size :1500x3000mm.(5x10ฟุต)หนา 3.0 mm.</v>
      </c>
      <c r="G86" s="18">
        <v>16600</v>
      </c>
      <c r="H86" s="19">
        <f t="shared" si="2"/>
        <v>18445</v>
      </c>
      <c r="J86" s="114"/>
    </row>
    <row r="87" spans="1:10" ht="24" customHeight="1">
      <c r="A87" s="107" t="s">
        <v>41</v>
      </c>
      <c r="B87" s="16" t="s">
        <v>116</v>
      </c>
      <c r="C87" s="16" t="s">
        <v>296</v>
      </c>
      <c r="D87" s="16" t="s">
        <v>244</v>
      </c>
      <c r="E87" s="16" t="s">
        <v>249</v>
      </c>
      <c r="F87" s="17" t="str">
        <f t="shared" si="3"/>
        <v>แผ่นสแตนเลสมิลเลอร์ SUS 304 - size :1500x3000mm.(5x10ฟุต)หนา 4.0 mm.</v>
      </c>
      <c r="G87" s="18">
        <v>21700</v>
      </c>
      <c r="H87" s="19">
        <f t="shared" si="2"/>
        <v>24112</v>
      </c>
      <c r="J87" s="114"/>
    </row>
    <row r="88" spans="1:10" ht="24" customHeight="1">
      <c r="A88" s="105" t="s">
        <v>43</v>
      </c>
      <c r="B88" s="16" t="s">
        <v>117</v>
      </c>
      <c r="C88" s="16" t="s">
        <v>296</v>
      </c>
      <c r="D88" s="16" t="s">
        <v>243</v>
      </c>
      <c r="E88" s="16" t="s">
        <v>251</v>
      </c>
      <c r="F88" s="17" t="str">
        <f t="shared" si="3"/>
        <v>แผ่นสแตนเลสมิลเลอร์ SUS 304 - size :1200x2400mm.(4x8ฟุต)หนา 5.0 mm.</v>
      </c>
      <c r="G88" s="18">
        <v>15200</v>
      </c>
      <c r="H88" s="19">
        <f t="shared" si="2"/>
        <v>16889</v>
      </c>
      <c r="J88" s="114"/>
    </row>
    <row r="89" spans="1:10" ht="24" customHeight="1">
      <c r="A89" s="106"/>
      <c r="B89" s="22"/>
      <c r="C89" s="22"/>
      <c r="D89" s="22"/>
      <c r="E89" s="22"/>
      <c r="F89" s="23" t="s">
        <v>118</v>
      </c>
      <c r="G89" s="24"/>
      <c r="H89" s="25"/>
      <c r="J89" s="114"/>
    </row>
    <row r="90" spans="1:10" ht="24" customHeight="1">
      <c r="A90" s="107" t="s">
        <v>9</v>
      </c>
      <c r="B90" s="30" t="s">
        <v>119</v>
      </c>
      <c r="C90" s="16" t="s">
        <v>297</v>
      </c>
      <c r="D90" s="16" t="s">
        <v>243</v>
      </c>
      <c r="E90" s="16" t="s">
        <v>270</v>
      </c>
      <c r="F90" s="17" t="str">
        <f t="shared" si="3"/>
        <v>แผ่นสแตนเลส SUS 304 HL - size :1200x2400mm.(4x8ฟุต)หนา 0.7 mm.</v>
      </c>
      <c r="G90" s="18">
        <v>2400</v>
      </c>
      <c r="H90" s="19">
        <f t="shared" si="2"/>
        <v>2667</v>
      </c>
      <c r="J90" s="114"/>
    </row>
    <row r="91" spans="1:10" ht="24" customHeight="1">
      <c r="A91" s="107" t="s">
        <v>11</v>
      </c>
      <c r="B91" s="30" t="s">
        <v>120</v>
      </c>
      <c r="C91" s="16" t="s">
        <v>297</v>
      </c>
      <c r="D91" s="16" t="s">
        <v>243</v>
      </c>
      <c r="E91" s="16" t="s">
        <v>261</v>
      </c>
      <c r="F91" s="17" t="str">
        <f t="shared" si="3"/>
        <v>แผ่นสแตนเลส SUS 304 HL - size :1200x2400mm.(4x8ฟุต)หนา 0.8 mm.</v>
      </c>
      <c r="G91" s="18">
        <v>2250</v>
      </c>
      <c r="H91" s="19">
        <f t="shared" si="2"/>
        <v>2500</v>
      </c>
      <c r="J91" s="114"/>
    </row>
    <row r="92" spans="1:10" ht="24" customHeight="1">
      <c r="A92" s="107" t="s">
        <v>13</v>
      </c>
      <c r="B92" s="30" t="s">
        <v>121</v>
      </c>
      <c r="C92" s="16" t="s">
        <v>297</v>
      </c>
      <c r="D92" s="16" t="s">
        <v>243</v>
      </c>
      <c r="E92" s="16" t="s">
        <v>262</v>
      </c>
      <c r="F92" s="17" t="str">
        <f t="shared" si="3"/>
        <v>แผ่นสแตนเลส SUS 304 HL - size :1200x2400mm.(4x8ฟุต)หนา 1.0 mm.</v>
      </c>
      <c r="G92" s="18">
        <v>2300</v>
      </c>
      <c r="H92" s="19">
        <f t="shared" si="2"/>
        <v>2556</v>
      </c>
      <c r="J92" s="114"/>
    </row>
    <row r="93" spans="1:10" ht="24" customHeight="1">
      <c r="A93" s="107" t="s">
        <v>15</v>
      </c>
      <c r="B93" s="30" t="s">
        <v>122</v>
      </c>
      <c r="C93" s="16" t="s">
        <v>297</v>
      </c>
      <c r="D93" s="16" t="s">
        <v>243</v>
      </c>
      <c r="E93" s="16" t="s">
        <v>245</v>
      </c>
      <c r="F93" s="17" t="str">
        <f t="shared" si="3"/>
        <v>แผ่นสแตนเลส SUS 304 HL - size :1200x2400mm.(4x8ฟุต)หนา 1.2 mm.</v>
      </c>
      <c r="G93" s="18">
        <v>2200</v>
      </c>
      <c r="H93" s="19">
        <f t="shared" si="2"/>
        <v>2445</v>
      </c>
      <c r="J93" s="114"/>
    </row>
    <row r="94" spans="1:10" ht="24" customHeight="1">
      <c r="A94" s="107" t="s">
        <v>17</v>
      </c>
      <c r="B94" s="30" t="s">
        <v>123</v>
      </c>
      <c r="C94" s="16" t="s">
        <v>297</v>
      </c>
      <c r="D94" s="16" t="s">
        <v>269</v>
      </c>
      <c r="E94" s="16" t="s">
        <v>245</v>
      </c>
      <c r="F94" s="17" t="str">
        <f t="shared" si="3"/>
        <v>แผ่นสแตนเลส SUS 304 HL - size :1200x3000mm.(4x10ฟุต)หนา 1.2 mm.</v>
      </c>
      <c r="G94" s="18">
        <v>3300</v>
      </c>
      <c r="H94" s="19">
        <f t="shared" si="2"/>
        <v>3667</v>
      </c>
      <c r="J94" s="114"/>
    </row>
    <row r="95" spans="1:10" ht="24" customHeight="1">
      <c r="A95" s="107" t="s">
        <v>19</v>
      </c>
      <c r="B95" s="30" t="s">
        <v>124</v>
      </c>
      <c r="C95" s="16" t="s">
        <v>297</v>
      </c>
      <c r="D95" s="16" t="s">
        <v>244</v>
      </c>
      <c r="E95" s="16" t="s">
        <v>245</v>
      </c>
      <c r="F95" s="17" t="str">
        <f t="shared" si="3"/>
        <v>แผ่นสแตนเลส SUS 304 HL - size :1500x3000mm.(5x10ฟุต)หนา 1.2 mm.</v>
      </c>
      <c r="G95" s="18">
        <v>6500</v>
      </c>
      <c r="H95" s="19">
        <f t="shared" si="2"/>
        <v>7223</v>
      </c>
      <c r="J95" s="114"/>
    </row>
    <row r="96" spans="1:10" ht="24" customHeight="1">
      <c r="A96" s="107" t="s">
        <v>21</v>
      </c>
      <c r="B96" s="30" t="s">
        <v>125</v>
      </c>
      <c r="C96" s="16" t="s">
        <v>297</v>
      </c>
      <c r="D96" s="16" t="s">
        <v>243</v>
      </c>
      <c r="E96" s="16" t="s">
        <v>246</v>
      </c>
      <c r="F96" s="17" t="str">
        <f t="shared" si="3"/>
        <v>แผ่นสแตนเลส SUS 304 HL - size :1200x2400mm.(4x8ฟุต)หนา 1.5 mm.</v>
      </c>
      <c r="G96" s="18">
        <v>2750</v>
      </c>
      <c r="H96" s="19">
        <f t="shared" si="2"/>
        <v>3056</v>
      </c>
      <c r="J96" s="114"/>
    </row>
    <row r="97" spans="1:11" s="27" customFormat="1" ht="24" customHeight="1">
      <c r="A97" s="108" t="s">
        <v>23</v>
      </c>
      <c r="B97" s="30" t="s">
        <v>126</v>
      </c>
      <c r="C97" s="16" t="s">
        <v>297</v>
      </c>
      <c r="D97" s="16" t="s">
        <v>269</v>
      </c>
      <c r="E97" s="16" t="s">
        <v>246</v>
      </c>
      <c r="F97" s="17" t="str">
        <f t="shared" si="3"/>
        <v>แผ่นสแตนเลส SUS 304 HL - size :1200x3000mm.(4x10ฟุต)หนา 1.5 mm.</v>
      </c>
      <c r="G97" s="18">
        <v>4100</v>
      </c>
      <c r="H97" s="19">
        <f t="shared" si="2"/>
        <v>4556</v>
      </c>
      <c r="I97" s="26"/>
      <c r="J97" s="114"/>
    </row>
    <row r="98" spans="1:11" s="27" customFormat="1" ht="24" customHeight="1">
      <c r="A98" s="108" t="s">
        <v>25</v>
      </c>
      <c r="B98" s="30" t="s">
        <v>127</v>
      </c>
      <c r="C98" s="16" t="s">
        <v>297</v>
      </c>
      <c r="D98" s="16" t="s">
        <v>244</v>
      </c>
      <c r="E98" s="16" t="s">
        <v>246</v>
      </c>
      <c r="F98" s="17" t="str">
        <f t="shared" si="3"/>
        <v>แผ่นสแตนเลส SUS 304 HL - size :1500x3000mm.(5x10ฟุต)หนา 1.5 mm.</v>
      </c>
      <c r="G98" s="18">
        <v>5400</v>
      </c>
      <c r="H98" s="19">
        <f t="shared" si="2"/>
        <v>6000</v>
      </c>
      <c r="I98" s="26"/>
      <c r="J98" s="114"/>
    </row>
    <row r="99" spans="1:11" ht="24" customHeight="1">
      <c r="A99" s="107" t="s">
        <v>27</v>
      </c>
      <c r="B99" s="30" t="s">
        <v>128</v>
      </c>
      <c r="C99" s="16" t="s">
        <v>297</v>
      </c>
      <c r="D99" s="16" t="s">
        <v>243</v>
      </c>
      <c r="E99" s="16" t="s">
        <v>247</v>
      </c>
      <c r="F99" s="17" t="str">
        <f t="shared" si="3"/>
        <v>แผ่นสแตนเลส SUS 304 HL - size :1200x2400mm.(4x8ฟุต)หนา 2.0 mm.</v>
      </c>
      <c r="G99" s="18">
        <v>3800</v>
      </c>
      <c r="H99" s="19">
        <f t="shared" si="2"/>
        <v>4223</v>
      </c>
      <c r="J99" s="114"/>
    </row>
    <row r="100" spans="1:11" s="27" customFormat="1" ht="24" customHeight="1">
      <c r="A100" s="108" t="s">
        <v>29</v>
      </c>
      <c r="B100" s="30" t="s">
        <v>129</v>
      </c>
      <c r="C100" s="16" t="s">
        <v>297</v>
      </c>
      <c r="D100" s="16" t="s">
        <v>269</v>
      </c>
      <c r="E100" s="16" t="s">
        <v>247</v>
      </c>
      <c r="F100" s="17" t="str">
        <f t="shared" si="3"/>
        <v>แผ่นสแตนเลส SUS 304 HL - size :1200x3000mm.(4x10ฟุต)หนา 2.0 mm.</v>
      </c>
      <c r="G100" s="18">
        <v>5350</v>
      </c>
      <c r="H100" s="19">
        <f t="shared" si="2"/>
        <v>5945</v>
      </c>
      <c r="I100" s="26"/>
      <c r="J100" s="114"/>
    </row>
    <row r="101" spans="1:11" s="27" customFormat="1" ht="24" customHeight="1">
      <c r="A101" s="109" t="s">
        <v>31</v>
      </c>
      <c r="B101" s="30" t="s">
        <v>130</v>
      </c>
      <c r="C101" s="16" t="s">
        <v>297</v>
      </c>
      <c r="D101" s="16" t="s">
        <v>244</v>
      </c>
      <c r="E101" s="16" t="s">
        <v>247</v>
      </c>
      <c r="F101" s="17" t="str">
        <f t="shared" si="3"/>
        <v>แผ่นสแตนเลส SUS 304 HL - size :1500x3000mm.(5x10ฟุต)หนา 2.0 mm.</v>
      </c>
      <c r="G101" s="18">
        <v>6800</v>
      </c>
      <c r="H101" s="19">
        <f t="shared" si="2"/>
        <v>7556</v>
      </c>
      <c r="I101" s="26"/>
      <c r="J101" s="114"/>
    </row>
    <row r="102" spans="1:11" ht="24" customHeight="1">
      <c r="A102" s="107" t="s">
        <v>33</v>
      </c>
      <c r="B102" s="30" t="s">
        <v>131</v>
      </c>
      <c r="C102" s="16" t="s">
        <v>297</v>
      </c>
      <c r="D102" s="16" t="s">
        <v>243</v>
      </c>
      <c r="E102" s="16" t="s">
        <v>248</v>
      </c>
      <c r="F102" s="17" t="str">
        <f t="shared" si="3"/>
        <v>แผ่นสแตนเลส SUS 304 HL - size :1200x2400mm.(4x8ฟุต)หนา 3.0 mm.</v>
      </c>
      <c r="G102" s="18">
        <v>5860</v>
      </c>
      <c r="H102" s="19">
        <f t="shared" si="2"/>
        <v>6512</v>
      </c>
      <c r="J102" s="114"/>
    </row>
    <row r="103" spans="1:11" s="27" customFormat="1" ht="24" customHeight="1">
      <c r="A103" s="108" t="s">
        <v>35</v>
      </c>
      <c r="B103" s="30" t="s">
        <v>132</v>
      </c>
      <c r="C103" s="16" t="s">
        <v>297</v>
      </c>
      <c r="D103" s="16" t="s">
        <v>244</v>
      </c>
      <c r="E103" s="16" t="s">
        <v>248</v>
      </c>
      <c r="F103" s="17" t="str">
        <f t="shared" si="3"/>
        <v>แผ่นสแตนเลส SUS 304 HL - size :1500x3000mm.(5x10ฟุต)หนา 3.0 mm.</v>
      </c>
      <c r="G103" s="18">
        <v>10500</v>
      </c>
      <c r="H103" s="19">
        <f t="shared" si="2"/>
        <v>11667</v>
      </c>
      <c r="I103" s="26"/>
      <c r="J103" s="114"/>
    </row>
    <row r="104" spans="1:11" ht="24" customHeight="1">
      <c r="A104" s="106"/>
      <c r="B104" s="22"/>
      <c r="C104" s="22"/>
      <c r="D104" s="22"/>
      <c r="E104" s="22"/>
      <c r="F104" s="23" t="s">
        <v>133</v>
      </c>
      <c r="G104" s="24"/>
      <c r="H104" s="25"/>
      <c r="J104" s="114"/>
    </row>
    <row r="105" spans="1:11" ht="24" customHeight="1">
      <c r="A105" s="107" t="s">
        <v>9</v>
      </c>
      <c r="B105" s="30" t="s">
        <v>134</v>
      </c>
      <c r="C105" s="30" t="s">
        <v>306</v>
      </c>
      <c r="D105" s="16" t="s">
        <v>243</v>
      </c>
      <c r="E105" s="30" t="s">
        <v>271</v>
      </c>
      <c r="F105" s="17" t="str">
        <f t="shared" si="3"/>
        <v>แผ่นสแตนเลส SUS 304 HL NO.85 (แผ่นสี)1200x2400mm.(4x8ฟุต)หนา 1.0 mm./สีดำ</v>
      </c>
      <c r="G105" s="18">
        <v>8800</v>
      </c>
      <c r="H105" s="19">
        <f t="shared" si="2"/>
        <v>9778</v>
      </c>
      <c r="J105" s="114"/>
      <c r="K105" s="113"/>
    </row>
    <row r="106" spans="1:11" ht="24" customHeight="1">
      <c r="A106" s="107" t="s">
        <v>11</v>
      </c>
      <c r="B106" s="30" t="s">
        <v>135</v>
      </c>
      <c r="C106" s="30" t="s">
        <v>307</v>
      </c>
      <c r="D106" s="16" t="s">
        <v>269</v>
      </c>
      <c r="E106" s="30" t="s">
        <v>272</v>
      </c>
      <c r="F106" s="17" t="str">
        <f t="shared" si="3"/>
        <v>แผ่นสแตนเลส SUS 304 NO.85 (แผ่นสี)1200x3000mm.(4x10ฟุต)หนา 1.2 mm./สีดำ</v>
      </c>
      <c r="G106" s="18">
        <v>9000</v>
      </c>
      <c r="H106" s="19">
        <f t="shared" si="2"/>
        <v>10000</v>
      </c>
      <c r="J106" s="114"/>
      <c r="K106" s="113"/>
    </row>
    <row r="107" spans="1:11" ht="24" customHeight="1">
      <c r="A107" s="107" t="s">
        <v>13</v>
      </c>
      <c r="B107" s="30" t="s">
        <v>136</v>
      </c>
      <c r="C107" s="30" t="s">
        <v>308</v>
      </c>
      <c r="D107" s="16" t="s">
        <v>243</v>
      </c>
      <c r="E107" s="30" t="s">
        <v>273</v>
      </c>
      <c r="F107" s="17" t="str">
        <f t="shared" si="3"/>
        <v>แผ่นสแตนเลส SUS 304 NO.8 (แผ่นสี)1200x2400mm.(4x8ฟุต)หนา 1.0 mm./มิลเลอร์สีทอง</v>
      </c>
      <c r="G107" s="18">
        <v>6237</v>
      </c>
      <c r="H107" s="19">
        <f t="shared" si="2"/>
        <v>6930</v>
      </c>
      <c r="J107" s="114"/>
    </row>
    <row r="108" spans="1:11" s="27" customFormat="1" ht="24" customHeight="1">
      <c r="A108" s="108" t="s">
        <v>15</v>
      </c>
      <c r="B108" s="30" t="s">
        <v>137</v>
      </c>
      <c r="C108" s="30" t="s">
        <v>308</v>
      </c>
      <c r="D108" s="16" t="s">
        <v>243</v>
      </c>
      <c r="E108" s="30" t="s">
        <v>274</v>
      </c>
      <c r="F108" s="17" t="str">
        <f>C108&amp;D108&amp;E108</f>
        <v>แผ่นสแตนเลส SUS 304 NO.8 (แผ่นสี)1200x2400mm.(4x8ฟุต)หนา 1.2 mm./มิลเลอร์สีทอง</v>
      </c>
      <c r="G108" s="18">
        <v>7400</v>
      </c>
      <c r="H108" s="19">
        <f>ROUNDUP(G108/0.9,0)</f>
        <v>8223</v>
      </c>
      <c r="I108" s="26"/>
      <c r="J108" s="114"/>
    </row>
    <row r="109" spans="1:11" ht="24" customHeight="1">
      <c r="A109" s="107" t="s">
        <v>17</v>
      </c>
      <c r="B109" s="30" t="s">
        <v>140</v>
      </c>
      <c r="C109" s="30" t="s">
        <v>308</v>
      </c>
      <c r="D109" s="16" t="s">
        <v>269</v>
      </c>
      <c r="E109" s="30" t="s">
        <v>274</v>
      </c>
      <c r="F109" s="17" t="str">
        <f>C109&amp;D109&amp;E109</f>
        <v>แผ่นสแตนเลส SUS 304 NO.8 (แผ่นสี)1200x3000mm.(4x10ฟุต)หนา 1.2 mm./มิลเลอร์สีทอง</v>
      </c>
      <c r="G109" s="18">
        <v>9900</v>
      </c>
      <c r="H109" s="19">
        <f>ROUNDUP(G109/0.9,0)</f>
        <v>11000</v>
      </c>
      <c r="J109" s="114"/>
    </row>
    <row r="110" spans="1:11" ht="24" customHeight="1">
      <c r="A110" s="107" t="s">
        <v>19</v>
      </c>
      <c r="B110" s="30" t="s">
        <v>138</v>
      </c>
      <c r="C110" s="30" t="s">
        <v>308</v>
      </c>
      <c r="D110" s="16" t="s">
        <v>243</v>
      </c>
      <c r="E110" s="30" t="s">
        <v>275</v>
      </c>
      <c r="F110" s="17" t="str">
        <f t="shared" si="3"/>
        <v>แผ่นสแตนเลส SUS 304 NO.8 (แผ่นสี)1200x2400mm.(4x8ฟุต)หนา 1.2 mm./มิลเลอร์สีโรสโกลด์</v>
      </c>
      <c r="G110" s="18">
        <v>10000</v>
      </c>
      <c r="H110" s="19">
        <f t="shared" si="2"/>
        <v>11112</v>
      </c>
      <c r="J110" s="114"/>
    </row>
    <row r="111" spans="1:11" ht="24" customHeight="1">
      <c r="A111" s="107" t="s">
        <v>21</v>
      </c>
      <c r="B111" s="30" t="s">
        <v>139</v>
      </c>
      <c r="C111" s="30" t="s">
        <v>308</v>
      </c>
      <c r="D111" s="16" t="s">
        <v>243</v>
      </c>
      <c r="E111" s="30" t="s">
        <v>276</v>
      </c>
      <c r="F111" s="17" t="str">
        <f t="shared" si="3"/>
        <v>แผ่นสแตนเลส SUS 304 NO.8 (แผ่นสี)1200x2400mm.(4x8ฟุต)หนา 1.2 mm./มิลเลอร์สีแชมเปญโกลด์</v>
      </c>
      <c r="G111" s="18">
        <v>11000</v>
      </c>
      <c r="H111" s="19">
        <f t="shared" si="2"/>
        <v>12223</v>
      </c>
      <c r="J111" s="114"/>
    </row>
    <row r="112" spans="1:11" ht="24" customHeight="1">
      <c r="A112" s="104"/>
      <c r="B112" s="12"/>
      <c r="C112" s="12"/>
      <c r="D112" s="12"/>
      <c r="E112" s="12"/>
      <c r="F112" s="13" t="s">
        <v>141</v>
      </c>
      <c r="G112" s="31"/>
      <c r="H112" s="32"/>
      <c r="J112" s="114"/>
    </row>
    <row r="113" spans="1:11" s="2" customFormat="1" ht="24" customHeight="1">
      <c r="A113" s="105" t="s">
        <v>9</v>
      </c>
      <c r="B113" s="16" t="s">
        <v>142</v>
      </c>
      <c r="C113" s="16" t="s">
        <v>298</v>
      </c>
      <c r="D113" s="16" t="s">
        <v>243</v>
      </c>
      <c r="E113" s="16" t="s">
        <v>262</v>
      </c>
      <c r="F113" s="17" t="str">
        <f t="shared" si="3"/>
        <v>แผ่นอลูมิเนียม AL 1100 - size :1200x2400mm.(4x8ฟุต)หนา 1.0 mm.</v>
      </c>
      <c r="G113" s="18">
        <v>985</v>
      </c>
      <c r="H113" s="19">
        <f t="shared" si="2"/>
        <v>1095</v>
      </c>
      <c r="J113" s="114"/>
      <c r="K113" s="3"/>
    </row>
    <row r="114" spans="1:11" s="2" customFormat="1" ht="24" customHeight="1">
      <c r="A114" s="105" t="s">
        <v>11</v>
      </c>
      <c r="B114" s="16" t="s">
        <v>143</v>
      </c>
      <c r="C114" s="16" t="s">
        <v>298</v>
      </c>
      <c r="D114" s="16" t="s">
        <v>243</v>
      </c>
      <c r="E114" s="16" t="s">
        <v>245</v>
      </c>
      <c r="F114" s="17" t="str">
        <f t="shared" si="3"/>
        <v>แผ่นอลูมิเนียม AL 1100 - size :1200x2400mm.(4x8ฟุต)หนา 1.2 mm.</v>
      </c>
      <c r="G114" s="18">
        <v>1230</v>
      </c>
      <c r="H114" s="19">
        <f t="shared" si="2"/>
        <v>1367</v>
      </c>
      <c r="J114" s="114"/>
      <c r="K114" s="3"/>
    </row>
    <row r="115" spans="1:11" s="2" customFormat="1" ht="24" customHeight="1">
      <c r="A115" s="105" t="s">
        <v>13</v>
      </c>
      <c r="B115" s="16" t="s">
        <v>144</v>
      </c>
      <c r="C115" s="16" t="s">
        <v>298</v>
      </c>
      <c r="D115" s="16" t="s">
        <v>243</v>
      </c>
      <c r="E115" s="16" t="s">
        <v>246</v>
      </c>
      <c r="F115" s="17" t="str">
        <f t="shared" si="3"/>
        <v>แผ่นอลูมิเนียม AL 1100 - size :1200x2400mm.(4x8ฟุต)หนา 1.5 mm.</v>
      </c>
      <c r="G115" s="18">
        <v>1560</v>
      </c>
      <c r="H115" s="19">
        <f t="shared" si="2"/>
        <v>1734</v>
      </c>
      <c r="J115" s="114"/>
      <c r="K115" s="3"/>
    </row>
    <row r="116" spans="1:11" s="2" customFormat="1" ht="24" customHeight="1">
      <c r="A116" s="105" t="s">
        <v>15</v>
      </c>
      <c r="B116" s="16" t="s">
        <v>145</v>
      </c>
      <c r="C116" s="16" t="s">
        <v>298</v>
      </c>
      <c r="D116" s="16" t="s">
        <v>243</v>
      </c>
      <c r="E116" s="16" t="s">
        <v>247</v>
      </c>
      <c r="F116" s="17" t="str">
        <f t="shared" si="3"/>
        <v>แผ่นอลูมิเนียม AL 1100 - size :1200x2400mm.(4x8ฟุต)หนา 2.0 mm.</v>
      </c>
      <c r="G116" s="18">
        <v>2060</v>
      </c>
      <c r="H116" s="19">
        <f t="shared" si="2"/>
        <v>2289</v>
      </c>
      <c r="J116" s="114"/>
      <c r="K116" s="3"/>
    </row>
    <row r="117" spans="1:11" s="2" customFormat="1" ht="24" customHeight="1">
      <c r="A117" s="105" t="s">
        <v>17</v>
      </c>
      <c r="B117" s="16" t="s">
        <v>146</v>
      </c>
      <c r="C117" s="16" t="s">
        <v>298</v>
      </c>
      <c r="D117" s="16" t="s">
        <v>244</v>
      </c>
      <c r="E117" s="16" t="s">
        <v>247</v>
      </c>
      <c r="F117" s="17" t="str">
        <f t="shared" si="3"/>
        <v>แผ่นอลูมิเนียม AL 1100 - size :1500x3000mm.(5x10ฟุต)หนา 2.0 mm.</v>
      </c>
      <c r="G117" s="18">
        <v>3400</v>
      </c>
      <c r="H117" s="19">
        <f t="shared" si="2"/>
        <v>3778</v>
      </c>
      <c r="J117" s="114"/>
      <c r="K117" s="3"/>
    </row>
    <row r="118" spans="1:11" s="2" customFormat="1" ht="24" customHeight="1">
      <c r="A118" s="105" t="s">
        <v>19</v>
      </c>
      <c r="B118" s="16" t="s">
        <v>147</v>
      </c>
      <c r="C118" s="16" t="s">
        <v>298</v>
      </c>
      <c r="D118" s="16" t="s">
        <v>243</v>
      </c>
      <c r="E118" s="16" t="s">
        <v>248</v>
      </c>
      <c r="F118" s="17" t="str">
        <f t="shared" si="3"/>
        <v>แผ่นอลูมิเนียม AL 1100 - size :1200x2400mm.(4x8ฟุต)หนา 3.0 mm.</v>
      </c>
      <c r="G118" s="18">
        <v>3130</v>
      </c>
      <c r="H118" s="19">
        <f t="shared" si="2"/>
        <v>3478</v>
      </c>
      <c r="J118" s="114"/>
      <c r="K118" s="3"/>
    </row>
    <row r="119" spans="1:11" s="2" customFormat="1" ht="24" customHeight="1">
      <c r="A119" s="105" t="s">
        <v>21</v>
      </c>
      <c r="B119" s="16" t="s">
        <v>148</v>
      </c>
      <c r="C119" s="16" t="s">
        <v>298</v>
      </c>
      <c r="D119" s="16" t="s">
        <v>243</v>
      </c>
      <c r="E119" s="16" t="s">
        <v>309</v>
      </c>
      <c r="F119" s="17" t="str">
        <f t="shared" si="3"/>
        <v>แผ่นอลูมิเนียม AL 1100 - size :1200x2400mm.(4x8ฟุต)หนา 3.0 mm./ตีนเป็ด</v>
      </c>
      <c r="G119" s="18">
        <v>4555</v>
      </c>
      <c r="H119" s="19">
        <f t="shared" si="2"/>
        <v>5062</v>
      </c>
      <c r="J119" s="114"/>
      <c r="K119" s="3"/>
    </row>
    <row r="120" spans="1:11" s="2" customFormat="1" ht="24" customHeight="1">
      <c r="A120" s="105" t="s">
        <v>25</v>
      </c>
      <c r="B120" s="16" t="s">
        <v>149</v>
      </c>
      <c r="C120" s="16" t="s">
        <v>298</v>
      </c>
      <c r="D120" s="16" t="s">
        <v>243</v>
      </c>
      <c r="E120" s="16" t="s">
        <v>249</v>
      </c>
      <c r="F120" s="17" t="str">
        <f t="shared" si="3"/>
        <v>แผ่นอลูมิเนียม AL 1100 - size :1200x2400mm.(4x8ฟุต)หนา 4.0 mm.</v>
      </c>
      <c r="G120" s="18">
        <v>4950</v>
      </c>
      <c r="H120" s="19">
        <f t="shared" si="2"/>
        <v>5500</v>
      </c>
      <c r="J120" s="114"/>
      <c r="K120" s="3"/>
    </row>
    <row r="121" spans="1:11" s="2" customFormat="1" ht="24" customHeight="1">
      <c r="A121" s="105" t="s">
        <v>23</v>
      </c>
      <c r="B121" s="16" t="s">
        <v>150</v>
      </c>
      <c r="C121" s="16" t="s">
        <v>298</v>
      </c>
      <c r="D121" s="16" t="s">
        <v>243</v>
      </c>
      <c r="E121" s="16" t="s">
        <v>251</v>
      </c>
      <c r="F121" s="17" t="str">
        <f t="shared" si="3"/>
        <v>แผ่นอลูมิเนียม AL 1100 - size :1200x2400mm.(4x8ฟุต)หนา 5.0 mm.</v>
      </c>
      <c r="G121" s="18">
        <v>5250</v>
      </c>
      <c r="H121" s="19">
        <f t="shared" si="2"/>
        <v>5834</v>
      </c>
      <c r="J121" s="114"/>
      <c r="K121" s="3"/>
    </row>
    <row r="122" spans="1:11" s="2" customFormat="1" ht="24" customHeight="1">
      <c r="A122" s="105" t="s">
        <v>27</v>
      </c>
      <c r="B122" s="16" t="s">
        <v>151</v>
      </c>
      <c r="C122" s="16" t="s">
        <v>298</v>
      </c>
      <c r="D122" s="16" t="s">
        <v>243</v>
      </c>
      <c r="E122" s="16" t="s">
        <v>252</v>
      </c>
      <c r="F122" s="17" t="str">
        <f t="shared" si="3"/>
        <v>แผ่นอลูมิเนียม AL 1100 - size :1200x2400mm.(4x8ฟุต)หนา 6.0 mm.</v>
      </c>
      <c r="G122" s="18">
        <v>5500</v>
      </c>
      <c r="H122" s="19">
        <f t="shared" si="2"/>
        <v>6112</v>
      </c>
      <c r="J122" s="114"/>
      <c r="K122" s="3"/>
    </row>
    <row r="123" spans="1:11" s="2" customFormat="1" ht="24" customHeight="1">
      <c r="A123" s="105" t="s">
        <v>29</v>
      </c>
      <c r="B123" s="16" t="s">
        <v>152</v>
      </c>
      <c r="C123" s="16" t="s">
        <v>298</v>
      </c>
      <c r="D123" s="16" t="s">
        <v>243</v>
      </c>
      <c r="E123" s="16" t="s">
        <v>255</v>
      </c>
      <c r="F123" s="17" t="str">
        <f t="shared" si="3"/>
        <v>แผ่นอลูมิเนียม AL 1100 - size :1200x2400mm.(4x8ฟุต)หนา 10.0 mm.</v>
      </c>
      <c r="G123" s="18">
        <v>18800</v>
      </c>
      <c r="H123" s="19">
        <f t="shared" si="2"/>
        <v>20889</v>
      </c>
      <c r="J123" s="114"/>
      <c r="K123" s="3"/>
    </row>
    <row r="124" spans="1:11" s="2" customFormat="1" ht="24" customHeight="1">
      <c r="A124" s="105" t="s">
        <v>31</v>
      </c>
      <c r="B124" s="16" t="s">
        <v>153</v>
      </c>
      <c r="C124" s="16" t="s">
        <v>299</v>
      </c>
      <c r="D124" s="16" t="s">
        <v>243</v>
      </c>
      <c r="E124" s="16" t="s">
        <v>247</v>
      </c>
      <c r="F124" s="17" t="str">
        <f t="shared" si="3"/>
        <v>แผ่นอลูมิเนียม AL 5052 - size :1200x2400mm.(4x8ฟุต)หนา 2.0 mm.</v>
      </c>
      <c r="G124" s="18">
        <v>3900</v>
      </c>
      <c r="H124" s="19">
        <f t="shared" si="2"/>
        <v>4334</v>
      </c>
      <c r="J124" s="114"/>
      <c r="K124" s="3"/>
    </row>
    <row r="125" spans="1:11" s="2" customFormat="1" ht="24" customHeight="1">
      <c r="A125" s="105" t="s">
        <v>33</v>
      </c>
      <c r="B125" s="16" t="s">
        <v>154</v>
      </c>
      <c r="C125" s="16" t="s">
        <v>299</v>
      </c>
      <c r="D125" s="16" t="s">
        <v>243</v>
      </c>
      <c r="E125" s="16" t="s">
        <v>248</v>
      </c>
      <c r="F125" s="17" t="str">
        <f t="shared" si="3"/>
        <v>แผ่นอลูมิเนียม AL 5052 - size :1200x2400mm.(4x8ฟุต)หนา 3.0 mm.</v>
      </c>
      <c r="G125" s="18">
        <v>3400</v>
      </c>
      <c r="H125" s="19">
        <f t="shared" si="2"/>
        <v>3778</v>
      </c>
      <c r="J125" s="114"/>
      <c r="K125" s="3"/>
    </row>
    <row r="126" spans="1:11" s="2" customFormat="1" ht="24" customHeight="1">
      <c r="A126" s="105" t="s">
        <v>35</v>
      </c>
      <c r="B126" s="16" t="s">
        <v>155</v>
      </c>
      <c r="C126" s="16" t="s">
        <v>300</v>
      </c>
      <c r="D126" s="16" t="s">
        <v>243</v>
      </c>
      <c r="E126" s="16" t="s">
        <v>251</v>
      </c>
      <c r="F126" s="17" t="str">
        <f t="shared" si="3"/>
        <v>แผ่นอลูมิเนียม AL 5083 - size :1200x2400mm.(4x8ฟุต)หนา 5.0 mm.</v>
      </c>
      <c r="G126" s="18">
        <v>16500</v>
      </c>
      <c r="H126" s="19">
        <f t="shared" si="2"/>
        <v>18334</v>
      </c>
      <c r="J126" s="114"/>
      <c r="K126" s="3"/>
    </row>
    <row r="127" spans="1:11" s="2" customFormat="1" ht="24" customHeight="1">
      <c r="A127" s="105" t="s">
        <v>37</v>
      </c>
      <c r="B127" s="16" t="s">
        <v>156</v>
      </c>
      <c r="C127" s="16" t="s">
        <v>300</v>
      </c>
      <c r="D127" s="16" t="s">
        <v>244</v>
      </c>
      <c r="E127" s="16" t="s">
        <v>251</v>
      </c>
      <c r="F127" s="17" t="str">
        <f t="shared" si="3"/>
        <v>แผ่นอลูมิเนียม AL 5083 - size :1500x3000mm.(5x10ฟุต)หนา 5.0 mm.</v>
      </c>
      <c r="G127" s="18">
        <v>12600</v>
      </c>
      <c r="H127" s="19">
        <f t="shared" si="2"/>
        <v>14000</v>
      </c>
      <c r="J127" s="114"/>
      <c r="K127" s="3"/>
    </row>
    <row r="128" spans="1:11" s="2" customFormat="1" ht="24" customHeight="1">
      <c r="A128" s="105" t="s">
        <v>41</v>
      </c>
      <c r="B128" s="16" t="s">
        <v>157</v>
      </c>
      <c r="C128" s="16" t="s">
        <v>300</v>
      </c>
      <c r="D128" s="16" t="s">
        <v>243</v>
      </c>
      <c r="E128" s="16" t="s">
        <v>253</v>
      </c>
      <c r="F128" s="17" t="str">
        <f t="shared" si="3"/>
        <v>แผ่นอลูมิเนียม AL 5083 - size :1200x2400mm.(4x8ฟุต)หนา 8.0 mm.</v>
      </c>
      <c r="G128" s="18">
        <v>13250</v>
      </c>
      <c r="H128" s="19">
        <f t="shared" si="2"/>
        <v>14723</v>
      </c>
      <c r="J128" s="114"/>
      <c r="K128" s="3"/>
    </row>
    <row r="129" spans="1:10" ht="24" customHeight="1">
      <c r="A129" s="105" t="s">
        <v>39</v>
      </c>
      <c r="B129" s="16" t="s">
        <v>158</v>
      </c>
      <c r="C129" s="16" t="s">
        <v>300</v>
      </c>
      <c r="D129" s="16" t="s">
        <v>243</v>
      </c>
      <c r="E129" s="16" t="s">
        <v>254</v>
      </c>
      <c r="F129" s="17" t="str">
        <f t="shared" si="3"/>
        <v>แผ่นอลูมิเนียม AL 5083 - size :1200x2400mm.(4x8ฟุต)หนา 9.0 mm.</v>
      </c>
      <c r="G129" s="18">
        <v>18800</v>
      </c>
      <c r="H129" s="19">
        <f t="shared" si="2"/>
        <v>20889</v>
      </c>
      <c r="J129" s="114"/>
    </row>
    <row r="130" spans="1:10" ht="24" customHeight="1">
      <c r="A130" s="104"/>
      <c r="B130" s="12"/>
      <c r="C130" s="12"/>
      <c r="D130" s="12"/>
      <c r="E130" s="12"/>
      <c r="F130" s="13" t="s">
        <v>159</v>
      </c>
      <c r="G130" s="14"/>
      <c r="H130" s="15"/>
      <c r="J130" s="114"/>
    </row>
    <row r="131" spans="1:10" ht="24" customHeight="1">
      <c r="A131" s="105" t="s">
        <v>9</v>
      </c>
      <c r="B131" s="16" t="s">
        <v>160</v>
      </c>
      <c r="C131" s="16" t="s">
        <v>301</v>
      </c>
      <c r="D131" s="16" t="s">
        <v>243</v>
      </c>
      <c r="E131" s="16" t="s">
        <v>261</v>
      </c>
      <c r="F131" s="17" t="str">
        <f t="shared" si="3"/>
        <v>แผ่นทองเหลือง - size :1200x2400mm.(4x8ฟุต)หนา 0.8 mm.</v>
      </c>
      <c r="G131" s="18">
        <v>8000</v>
      </c>
      <c r="H131" s="19">
        <f t="shared" si="2"/>
        <v>8889</v>
      </c>
      <c r="J131" s="114"/>
    </row>
    <row r="132" spans="1:10" ht="24" customHeight="1">
      <c r="A132" s="105" t="s">
        <v>11</v>
      </c>
      <c r="B132" s="16" t="s">
        <v>161</v>
      </c>
      <c r="C132" s="16" t="s">
        <v>301</v>
      </c>
      <c r="D132" s="16" t="s">
        <v>243</v>
      </c>
      <c r="E132" s="16" t="s">
        <v>246</v>
      </c>
      <c r="F132" s="17" t="str">
        <f t="shared" si="3"/>
        <v>แผ่นทองเหลือง - size :1200x2400mm.(4x8ฟุต)หนา 1.5 mm.</v>
      </c>
      <c r="G132" s="18">
        <v>20400</v>
      </c>
      <c r="H132" s="19">
        <f t="shared" si="2"/>
        <v>22667</v>
      </c>
      <c r="J132" s="114"/>
    </row>
    <row r="133" spans="1:10" ht="24" customHeight="1">
      <c r="A133" s="105" t="s">
        <v>13</v>
      </c>
      <c r="B133" s="16" t="s">
        <v>162</v>
      </c>
      <c r="C133" s="16" t="s">
        <v>301</v>
      </c>
      <c r="D133" s="16" t="s">
        <v>277</v>
      </c>
      <c r="E133" s="16" t="s">
        <v>247</v>
      </c>
      <c r="F133" s="17" t="str">
        <f t="shared" si="3"/>
        <v>แผ่นทองเหลือง - size :600x1200mm.(2x4ฟุต)หนา 2.0 mm.</v>
      </c>
      <c r="G133" s="18">
        <v>45500</v>
      </c>
      <c r="H133" s="19">
        <f t="shared" ref="H133:H151" si="4">ROUNDUP(G133/0.9,0)</f>
        <v>50556</v>
      </c>
      <c r="I133" s="114"/>
      <c r="J133" s="114"/>
    </row>
    <row r="134" spans="1:10" ht="24" customHeight="1">
      <c r="A134" s="105" t="s">
        <v>15</v>
      </c>
      <c r="B134" s="16" t="s">
        <v>163</v>
      </c>
      <c r="C134" s="16" t="s">
        <v>301</v>
      </c>
      <c r="D134" s="16" t="s">
        <v>243</v>
      </c>
      <c r="E134" s="16" t="s">
        <v>247</v>
      </c>
      <c r="F134" s="17" t="str">
        <f t="shared" si="3"/>
        <v>แผ่นทองเหลือง - size :1200x2400mm.(4x8ฟุต)หนา 2.0 mm.</v>
      </c>
      <c r="G134" s="18">
        <v>23000</v>
      </c>
      <c r="H134" s="19">
        <f t="shared" si="4"/>
        <v>25556</v>
      </c>
      <c r="J134" s="114"/>
    </row>
    <row r="135" spans="1:10" ht="24" customHeight="1">
      <c r="A135" s="105" t="s">
        <v>17</v>
      </c>
      <c r="B135" s="16" t="s">
        <v>164</v>
      </c>
      <c r="C135" s="16" t="s">
        <v>301</v>
      </c>
      <c r="D135" s="16" t="s">
        <v>243</v>
      </c>
      <c r="E135" s="16" t="s">
        <v>248</v>
      </c>
      <c r="F135" s="17" t="str">
        <f t="shared" ref="F135:F151" si="5">C135&amp;D135&amp;E135</f>
        <v>แผ่นทองเหลือง - size :1200x2400mm.(4x8ฟุต)หนา 3.0 mm.</v>
      </c>
      <c r="G135" s="18">
        <v>34000</v>
      </c>
      <c r="H135" s="19">
        <f t="shared" si="4"/>
        <v>37778</v>
      </c>
      <c r="J135" s="114"/>
    </row>
    <row r="136" spans="1:10" ht="24" customHeight="1">
      <c r="A136" s="105" t="s">
        <v>19</v>
      </c>
      <c r="B136" s="16" t="s">
        <v>165</v>
      </c>
      <c r="C136" s="16" t="s">
        <v>301</v>
      </c>
      <c r="D136" s="16" t="s">
        <v>243</v>
      </c>
      <c r="E136" s="16" t="s">
        <v>250</v>
      </c>
      <c r="F136" s="17" t="str">
        <f t="shared" si="5"/>
        <v>แผ่นทองเหลือง - size :1200x2400mm.(4x8ฟุต)หนา 4.5 mm.</v>
      </c>
      <c r="G136" s="18">
        <v>45000</v>
      </c>
      <c r="H136" s="19">
        <f t="shared" si="4"/>
        <v>50000</v>
      </c>
      <c r="J136" s="114"/>
    </row>
    <row r="137" spans="1:10" ht="24" customHeight="1">
      <c r="A137" s="104"/>
      <c r="B137" s="12"/>
      <c r="C137" s="12"/>
      <c r="D137" s="12"/>
      <c r="E137" s="12"/>
      <c r="F137" s="13" t="s">
        <v>166</v>
      </c>
      <c r="G137" s="14"/>
      <c r="H137" s="15"/>
      <c r="J137" s="114"/>
    </row>
    <row r="138" spans="1:10" ht="24" customHeight="1">
      <c r="A138" s="105" t="s">
        <v>9</v>
      </c>
      <c r="B138" s="16" t="s">
        <v>167</v>
      </c>
      <c r="C138" s="16" t="s">
        <v>302</v>
      </c>
      <c r="D138" s="16" t="s">
        <v>243</v>
      </c>
      <c r="E138" s="16" t="s">
        <v>278</v>
      </c>
      <c r="F138" s="17" t="str">
        <f t="shared" si="5"/>
        <v>อะคริลิค - size :1200x2400mm.(4x8ฟุต)หนา 2.0 mm. /สีใส</v>
      </c>
      <c r="G138" s="117" t="e">
        <f>#REF!</f>
        <v>#REF!</v>
      </c>
      <c r="H138" s="19" t="e">
        <f t="shared" si="4"/>
        <v>#REF!</v>
      </c>
      <c r="J138" s="114"/>
    </row>
    <row r="139" spans="1:10" ht="24" customHeight="1">
      <c r="A139" s="105" t="s">
        <v>11</v>
      </c>
      <c r="B139" s="16" t="s">
        <v>168</v>
      </c>
      <c r="C139" s="16" t="s">
        <v>302</v>
      </c>
      <c r="D139" s="16" t="s">
        <v>243</v>
      </c>
      <c r="E139" s="16" t="s">
        <v>279</v>
      </c>
      <c r="F139" s="17" t="str">
        <f t="shared" si="5"/>
        <v>อะคริลิค - size :1200x2400mm.(4x8ฟุต)หนา 3.0 mm. /สีใส</v>
      </c>
      <c r="G139" s="117" t="e">
        <f>#REF!</f>
        <v>#REF!</v>
      </c>
      <c r="H139" s="19" t="e">
        <f t="shared" si="4"/>
        <v>#REF!</v>
      </c>
      <c r="J139" s="114"/>
    </row>
    <row r="140" spans="1:10" ht="24" customHeight="1">
      <c r="A140" s="105" t="s">
        <v>13</v>
      </c>
      <c r="B140" s="16" t="s">
        <v>169</v>
      </c>
      <c r="C140" s="16" t="s">
        <v>302</v>
      </c>
      <c r="D140" s="16" t="s">
        <v>243</v>
      </c>
      <c r="E140" s="16" t="s">
        <v>286</v>
      </c>
      <c r="F140" s="17" t="str">
        <f t="shared" si="5"/>
        <v>อะคริลิค - size :1200x2400mm.(4x8ฟุต)หนา 3.0 mm. /สีขาวนม</v>
      </c>
      <c r="G140" s="117" t="e">
        <f>#REF!</f>
        <v>#REF!</v>
      </c>
      <c r="H140" s="19" t="e">
        <f t="shared" si="4"/>
        <v>#REF!</v>
      </c>
      <c r="J140" s="114"/>
    </row>
    <row r="141" spans="1:10" ht="24" customHeight="1">
      <c r="A141" s="105" t="s">
        <v>15</v>
      </c>
      <c r="B141" s="16" t="s">
        <v>170</v>
      </c>
      <c r="C141" s="16" t="s">
        <v>302</v>
      </c>
      <c r="D141" s="16" t="s">
        <v>243</v>
      </c>
      <c r="E141" s="16" t="s">
        <v>280</v>
      </c>
      <c r="F141" s="17" t="str">
        <f t="shared" si="5"/>
        <v>อะคริลิค - size :1200x2400mm.(4x8ฟุต)หนา 5.0 mm. /สีใส</v>
      </c>
      <c r="G141" s="117" t="e">
        <f>#REF!</f>
        <v>#REF!</v>
      </c>
      <c r="H141" s="19" t="e">
        <f t="shared" si="4"/>
        <v>#REF!</v>
      </c>
      <c r="J141" s="114"/>
    </row>
    <row r="142" spans="1:10" ht="24" customHeight="1">
      <c r="A142" s="105" t="s">
        <v>17</v>
      </c>
      <c r="B142" s="16" t="s">
        <v>171</v>
      </c>
      <c r="C142" s="16" t="s">
        <v>302</v>
      </c>
      <c r="D142" s="16" t="s">
        <v>243</v>
      </c>
      <c r="E142" s="16" t="s">
        <v>287</v>
      </c>
      <c r="F142" s="17" t="str">
        <f t="shared" si="5"/>
        <v>อะคริลิค - size :1200x2400mm.(4x8ฟุต)หนา 5.0 mm. /สีดำ</v>
      </c>
      <c r="G142" s="117" t="e">
        <f>#REF!</f>
        <v>#REF!</v>
      </c>
      <c r="H142" s="19" t="e">
        <f t="shared" si="4"/>
        <v>#REF!</v>
      </c>
      <c r="J142" s="114"/>
    </row>
    <row r="143" spans="1:10" ht="24" customHeight="1">
      <c r="A143" s="105" t="s">
        <v>19</v>
      </c>
      <c r="B143" s="16" t="s">
        <v>172</v>
      </c>
      <c r="C143" s="16" t="s">
        <v>302</v>
      </c>
      <c r="D143" s="16" t="s">
        <v>243</v>
      </c>
      <c r="E143" s="16" t="s">
        <v>288</v>
      </c>
      <c r="F143" s="17" t="str">
        <f t="shared" si="5"/>
        <v>อะคริลิค - size :1200x2400mm.(4x8ฟุต)หนา 6.0 mm. /สีดำ</v>
      </c>
      <c r="G143" s="117" t="e">
        <f>#REF!</f>
        <v>#REF!</v>
      </c>
      <c r="H143" s="19" t="e">
        <f t="shared" si="4"/>
        <v>#REF!</v>
      </c>
      <c r="J143" s="114"/>
    </row>
    <row r="144" spans="1:10" ht="24" customHeight="1">
      <c r="A144" s="105" t="s">
        <v>21</v>
      </c>
      <c r="B144" s="16" t="s">
        <v>173</v>
      </c>
      <c r="C144" s="16" t="s">
        <v>302</v>
      </c>
      <c r="D144" s="16" t="s">
        <v>243</v>
      </c>
      <c r="E144" s="16" t="s">
        <v>281</v>
      </c>
      <c r="F144" s="17" t="str">
        <f t="shared" si="5"/>
        <v>อะคริลิค - size :1200x2400mm.(4x8ฟุต)หนา 8.0 mm. /สีใส</v>
      </c>
      <c r="G144" s="117" t="e">
        <f>#REF!</f>
        <v>#REF!</v>
      </c>
      <c r="H144" s="19" t="e">
        <f t="shared" si="4"/>
        <v>#REF!</v>
      </c>
      <c r="J144" s="114"/>
    </row>
    <row r="145" spans="1:11" s="2" customFormat="1" ht="24" customHeight="1">
      <c r="A145" s="105" t="s">
        <v>23</v>
      </c>
      <c r="B145" s="16" t="s">
        <v>174</v>
      </c>
      <c r="C145" s="16" t="s">
        <v>302</v>
      </c>
      <c r="D145" s="16" t="s">
        <v>243</v>
      </c>
      <c r="E145" s="16" t="s">
        <v>282</v>
      </c>
      <c r="F145" s="17" t="str">
        <f t="shared" si="5"/>
        <v>อะคริลิค - size :1200x2400mm.(4x8ฟุต)หนา 10.0 mm. /สีใส</v>
      </c>
      <c r="G145" s="117" t="e">
        <f>#REF!</f>
        <v>#REF!</v>
      </c>
      <c r="H145" s="19" t="e">
        <f t="shared" si="4"/>
        <v>#REF!</v>
      </c>
      <c r="J145" s="114"/>
      <c r="K145" s="3"/>
    </row>
    <row r="146" spans="1:11" s="2" customFormat="1" ht="24" customHeight="1">
      <c r="A146" s="105" t="s">
        <v>25</v>
      </c>
      <c r="B146" s="16" t="s">
        <v>175</v>
      </c>
      <c r="C146" s="16" t="s">
        <v>302</v>
      </c>
      <c r="D146" s="16" t="s">
        <v>243</v>
      </c>
      <c r="E146" s="16" t="s">
        <v>289</v>
      </c>
      <c r="F146" s="17" t="str">
        <f t="shared" si="5"/>
        <v>อะคริลิค - size :1200x2400mm.(4x8ฟุต)หนา 10.0 mm. /สีดำ</v>
      </c>
      <c r="G146" s="117" t="e">
        <f>#REF!</f>
        <v>#REF!</v>
      </c>
      <c r="H146" s="19" t="e">
        <f t="shared" si="4"/>
        <v>#REF!</v>
      </c>
      <c r="J146" s="114"/>
      <c r="K146" s="3"/>
    </row>
    <row r="147" spans="1:11" s="2" customFormat="1" ht="24" customHeight="1">
      <c r="A147" s="105" t="s">
        <v>27</v>
      </c>
      <c r="B147" s="16" t="s">
        <v>176</v>
      </c>
      <c r="C147" s="16" t="s">
        <v>302</v>
      </c>
      <c r="D147" s="16" t="s">
        <v>243</v>
      </c>
      <c r="E147" s="16" t="s">
        <v>283</v>
      </c>
      <c r="F147" s="17" t="str">
        <f t="shared" si="5"/>
        <v>อะคริลิค - size :1200x2400mm.(4x8ฟุต)หนา 15.0 mm. /สีใส</v>
      </c>
      <c r="G147" s="117" t="e">
        <f>#REF!</f>
        <v>#REF!</v>
      </c>
      <c r="H147" s="19" t="e">
        <f t="shared" si="4"/>
        <v>#REF!</v>
      </c>
      <c r="J147" s="114"/>
      <c r="K147" s="3"/>
    </row>
    <row r="148" spans="1:11" s="2" customFormat="1" ht="24" customHeight="1">
      <c r="A148" s="105" t="s">
        <v>29</v>
      </c>
      <c r="B148" s="16" t="s">
        <v>177</v>
      </c>
      <c r="C148" s="16" t="s">
        <v>302</v>
      </c>
      <c r="D148" s="16" t="s">
        <v>243</v>
      </c>
      <c r="E148" s="16" t="s">
        <v>284</v>
      </c>
      <c r="F148" s="17" t="str">
        <f t="shared" si="5"/>
        <v>อะคริลิค - size :1200x2400mm.(4x8ฟุต)หนา 20.0 mm. /สีใส</v>
      </c>
      <c r="G148" s="117" t="e">
        <f>#REF!</f>
        <v>#REF!</v>
      </c>
      <c r="H148" s="19" t="e">
        <f t="shared" si="4"/>
        <v>#REF!</v>
      </c>
      <c r="J148" s="114"/>
      <c r="K148" s="3"/>
    </row>
    <row r="149" spans="1:11" s="2" customFormat="1" ht="24" customHeight="1">
      <c r="A149" s="105" t="s">
        <v>31</v>
      </c>
      <c r="B149" s="16" t="s">
        <v>178</v>
      </c>
      <c r="C149" s="16" t="s">
        <v>302</v>
      </c>
      <c r="D149" s="16" t="s">
        <v>243</v>
      </c>
      <c r="E149" s="16" t="s">
        <v>285</v>
      </c>
      <c r="F149" s="17" t="str">
        <f t="shared" si="5"/>
        <v>อะคริลิค - size :1200x2400mm.(4x8ฟุต)หนา 25.0 mm. /สีใส</v>
      </c>
      <c r="G149" s="117" t="e">
        <f>#REF!</f>
        <v>#REF!</v>
      </c>
      <c r="H149" s="19" t="e">
        <f t="shared" si="4"/>
        <v>#REF!</v>
      </c>
      <c r="J149" s="114"/>
      <c r="K149" s="3"/>
    </row>
    <row r="150" spans="1:11" s="2" customFormat="1" ht="24" customHeight="1">
      <c r="A150" s="104"/>
      <c r="B150" s="12"/>
      <c r="C150" s="12"/>
      <c r="D150" s="12"/>
      <c r="E150" s="12"/>
      <c r="F150" s="13" t="s">
        <v>179</v>
      </c>
      <c r="G150" s="14"/>
      <c r="H150" s="15"/>
      <c r="J150" s="114"/>
      <c r="K150" s="3"/>
    </row>
    <row r="151" spans="1:11" s="2" customFormat="1" ht="24" customHeight="1" thickBot="1">
      <c r="A151" s="110" t="s">
        <v>9</v>
      </c>
      <c r="B151" s="115" t="s">
        <v>180</v>
      </c>
      <c r="C151" s="115" t="s">
        <v>303</v>
      </c>
      <c r="D151" s="115" t="s">
        <v>243</v>
      </c>
      <c r="E151" s="115" t="s">
        <v>290</v>
      </c>
      <c r="F151" s="116" t="str">
        <f t="shared" si="5"/>
        <v>ไม้ MDF - size :1200x2400mm.(4x8ฟุต)หนา 15 mm.</v>
      </c>
      <c r="G151" s="118" t="e">
        <f>#REF!</f>
        <v>#REF!</v>
      </c>
      <c r="H151" s="19" t="e">
        <f t="shared" si="4"/>
        <v>#REF!</v>
      </c>
      <c r="J151" s="114"/>
      <c r="K151" s="3"/>
    </row>
  </sheetData>
  <sheetProtection algorithmName="SHA-512" hashValue="tTmoHnubDiFkFyQECz+73kuLnTHFPYgRppuf7ZEVDOVgRvEVC3MMclZrz1Nh8oD+SZI0g018rie/oT58cDziEg==" saltValue="nFbhRO8b816ApIREdvwn4Q==" spinCount="100000" sheet="1" objects="1" scenarios="1"/>
  <autoFilter ref="A4:I151" xr:uid="{04D45EC6-D1DF-49AB-ACC3-EE9D068C0FBE}"/>
  <mergeCells count="1">
    <mergeCell ref="A1:F1"/>
  </mergeCells>
  <dataValidations count="1">
    <dataValidation type="list" allowBlank="1" showInputMessage="1" showErrorMessage="1" sqref="I5:I29" xr:uid="{9B8AE396-3F5F-4E9E-9393-EFF7EB339328}">
      <formula1>"มีสินค้า, ไม่มีสินค้า"</formula1>
    </dataValidation>
  </dataValidations>
  <pageMargins left="0.7" right="0.7" top="0.75" bottom="0.75" header="0.3" footer="0.3"/>
  <pageSetup orientation="portrait" horizontalDpi="0" verticalDpi="0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22BEA-1BBA-41D8-9DF7-A23E220FA417}">
  <dimension ref="A1:D15"/>
  <sheetViews>
    <sheetView zoomScale="70" zoomScaleNormal="70" workbookViewId="0">
      <selection activeCell="F22" sqref="F22"/>
    </sheetView>
  </sheetViews>
  <sheetFormatPr defaultColWidth="8.7109375" defaultRowHeight="28.5"/>
  <cols>
    <col min="1" max="1" width="12.7109375" style="36" customWidth="1"/>
    <col min="2" max="2" width="45.28515625" style="36" bestFit="1" customWidth="1"/>
    <col min="3" max="3" width="41" style="37" bestFit="1" customWidth="1"/>
    <col min="4" max="4" width="11.7109375" style="38" bestFit="1" customWidth="1"/>
    <col min="5" max="16384" width="8.7109375" style="38"/>
  </cols>
  <sheetData>
    <row r="1" spans="1:4" s="36" customFormat="1">
      <c r="A1" s="36" t="s">
        <v>181</v>
      </c>
      <c r="B1" s="36" t="s">
        <v>182</v>
      </c>
      <c r="C1" s="36" t="s">
        <v>183</v>
      </c>
    </row>
    <row r="2" spans="1:4">
      <c r="A2" s="36" t="s">
        <v>184</v>
      </c>
      <c r="B2" s="37" t="s">
        <v>185</v>
      </c>
      <c r="C2" s="37" t="s">
        <v>186</v>
      </c>
      <c r="D2" s="613" t="s">
        <v>187</v>
      </c>
    </row>
    <row r="3" spans="1:4">
      <c r="A3" s="36" t="s">
        <v>188</v>
      </c>
      <c r="B3" s="37" t="s">
        <v>189</v>
      </c>
      <c r="C3" s="37" t="s">
        <v>190</v>
      </c>
      <c r="D3" s="613"/>
    </row>
    <row r="4" spans="1:4">
      <c r="A4" s="36" t="s">
        <v>191</v>
      </c>
      <c r="B4" s="37" t="s">
        <v>192</v>
      </c>
      <c r="C4" s="37" t="s">
        <v>193</v>
      </c>
    </row>
    <row r="5" spans="1:4">
      <c r="A5" s="36" t="s">
        <v>194</v>
      </c>
      <c r="B5" s="37" t="s">
        <v>195</v>
      </c>
      <c r="C5" s="37" t="s">
        <v>196</v>
      </c>
    </row>
    <row r="6" spans="1:4">
      <c r="B6" s="37"/>
    </row>
    <row r="7" spans="1:4">
      <c r="B7" s="37"/>
    </row>
    <row r="8" spans="1:4">
      <c r="B8" s="37" t="s">
        <v>197</v>
      </c>
      <c r="C8" s="37" t="s">
        <v>198</v>
      </c>
    </row>
    <row r="9" spans="1:4">
      <c r="B9" s="37" t="s">
        <v>199</v>
      </c>
      <c r="C9" s="37" t="s">
        <v>200</v>
      </c>
    </row>
    <row r="10" spans="1:4">
      <c r="B10" s="37"/>
    </row>
    <row r="11" spans="1:4">
      <c r="B11" s="37"/>
    </row>
    <row r="12" spans="1:4">
      <c r="B12" s="37"/>
    </row>
    <row r="13" spans="1:4">
      <c r="B13" s="37"/>
    </row>
    <row r="14" spans="1:4">
      <c r="B14" s="37"/>
    </row>
    <row r="15" spans="1:4">
      <c r="B15" s="37"/>
    </row>
  </sheetData>
  <sheetProtection algorithmName="SHA-512" hashValue="68LwB7siqPKrJjONNzmW6GkN92pIc5lrAEZaYWGwHnXyjqUPV06bJAyuLSiAdw0QGHR0N3NL/d/107/9/f1BEw==" saltValue="CaZSdsPHscZ94fJ5e6lemA==" spinCount="100000" sheet="1" objects="1" scenarios="1"/>
  <mergeCells count="1"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Quotation </vt:lpstr>
      <vt:lpstr>ตารางคำนวนlaser</vt:lpstr>
      <vt:lpstr>ค่าแรง-1</vt:lpstr>
      <vt:lpstr>ค่าแรง-2</vt:lpstr>
      <vt:lpstr>ค่าแรง-3</vt:lpstr>
      <vt:lpstr>ค่าแรง-4</vt:lpstr>
      <vt:lpstr>ค่าแรง-5</vt:lpstr>
      <vt:lpstr>ค่าแรง-6</vt:lpstr>
      <vt:lpstr>Pricelistเดิม</vt:lpstr>
      <vt:lpstr>ขั้นตอนการทำงาน</vt:lpstr>
      <vt:lpstr>'Quotation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Khamin Deevaradhan</cp:lastModifiedBy>
  <cp:lastPrinted>2025-12-09T04:23:16Z</cp:lastPrinted>
  <dcterms:created xsi:type="dcterms:W3CDTF">2025-10-08T03:53:07Z</dcterms:created>
  <dcterms:modified xsi:type="dcterms:W3CDTF">2026-04-02T08:23:38Z</dcterms:modified>
</cp:coreProperties>
</file>